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Offre non accreditee\"/>
    </mc:Choice>
  </mc:AlternateContent>
  <xr:revisionPtr revIDLastSave="0" documentId="13_ncr:1_{3ABD9591-CB7D-40B3-8633-816CFC41D929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MCC Année 1" sheetId="1" r:id="rId1"/>
    <sheet name="MCC Année 2" sheetId="2" r:id="rId2"/>
    <sheet name="MCC Année 3" sheetId="3" r:id="rId3"/>
  </sheets>
  <definedNames>
    <definedName name="Nature_des_épreuves_C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3" l="1"/>
  <c r="U44" i="2"/>
  <c r="G44" i="2"/>
  <c r="U46" i="1"/>
  <c r="H24" i="1"/>
  <c r="G24" i="1"/>
  <c r="H19" i="1"/>
  <c r="G19" i="1"/>
  <c r="H14" i="1"/>
  <c r="G14" i="1"/>
  <c r="G46" i="1" l="1"/>
  <c r="H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tc={00C10069-00BA-4F7C-9392-001B002E00B0}</author>
    <author>tc={00D300D3-0040-4FAB-8FA6-001000DB007A}</author>
    <author>tc={00040011-0016-4E2B-80DA-00B900C9008C}</author>
    <author>tc={00870099-00B3-4DEA-924E-004300CD006F}</author>
    <author>tc={00350058-00B4-4585-8947-000D00250042}</author>
    <author>tc={00A8001F-00B6-4D2E-8964-004D007300E2}</author>
    <author>tc={00CA002F-00D0-478F-A04E-007200BF0045}</author>
    <author>tc={002A0070-001D-4A00-A3D3-00FA002F0028}</author>
    <author>tc={00000023-00D0-4447-A502-00000058003B}</author>
    <author>tc={002100D5-00F2-4AE9-ACB8-001F007F002A}</author>
    <author>tc={0051009F-004E-4668-A5B2-0087004F0013}</author>
    <author>tc={009400A7-0060-4881-9BE1-008B008F009C}</author>
  </authors>
  <commentList>
    <comment ref="O6" authorId="0" shapeId="0" xr:uid="{00C10069-00BA-4F7C-9392-001B002E00B0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O7" authorId="1" shapeId="0" xr:uid="{00D300D3-0040-4FAB-8FA6-001000DB007A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040011-0016-4E2B-80DA-00B900C9008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870099-00B3-4DEA-924E-004300CD006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F9" authorId="4" shapeId="0" xr:uid="{00350058-00B4-4585-8947-000D0025004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A8001F-00B6-4D2E-8964-004D007300E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I12" authorId="6" shapeId="0" xr:uid="{00CA002F-00D0-478F-A04E-007200BF004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2A0070-001D-4A00-A3D3-00FA002F002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8" shapeId="0" xr:uid="{00000023-00D0-4447-A502-00000058003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9" shapeId="0" xr:uid="{002100D5-00F2-4AE9-ACB8-001F007F002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0" shapeId="0" xr:uid="{0051009F-004E-4668-A5B2-0087004F001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C25" authorId="11" shapeId="0" xr:uid="{009400A7-0060-4881-9BE1-008B008F009C}">
      <text>
        <r>
          <rPr>
            <b/>
            <sz val="9"/>
            <rFont val="Tahoma"/>
          </rPr>
          <t>CELINE RICHOUX:</t>
        </r>
        <r>
          <rPr>
            <sz val="9"/>
            <rFont val="Tahoma"/>
          </rPr>
          <t xml:space="preserve">
CHANGé d'UE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tc={00A70051-0033-479A-A85F-007100B10001}</author>
    <author>tc={009E00EC-0003-42C5-8880-003A005F0003}</author>
    <author>tc={0022005F-0062-45A7-BD8A-004A00690003}</author>
    <author>tc={00A50044-0055-4092-B3CB-00A600AF0019}</author>
    <author>tc={008E00D0-008B-488D-8881-002800E000B6}</author>
    <author>tc={0077007E-00E7-4574-8FD6-00960041003C}</author>
    <author>tc={005E00AF-00E3-49CC-88E2-00C3001600D9}</author>
    <author>tc={00350062-00AD-41E4-AEC7-009C00600013}</author>
    <author>tc={00DF0011-0084-4A70-8CD6-00B100300092}</author>
    <author>tc={004900C2-00E8-4C07-AA36-004F00540051}</author>
    <author>tc={006500C8-0066-4A83-8C49-000D00CF000D}</author>
  </authors>
  <commentList>
    <comment ref="O6" authorId="0" shapeId="0" xr:uid="{00A70051-0033-479A-A85F-007100B1000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O7" authorId="1" shapeId="0" xr:uid="{009E00EC-0003-42C5-8880-003A005F000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22005F-0062-45A7-BD8A-004A0069000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A50044-0055-4092-B3CB-00A600AF001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F9" authorId="4" shapeId="0" xr:uid="{008E00D0-008B-488D-8881-002800E000B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77007E-00E7-4574-8FD6-00960041003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I12" authorId="6" shapeId="0" xr:uid="{005E00AF-00E3-49CC-88E2-00C3001600D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350062-00AD-41E4-AEC7-009C0060001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8" shapeId="0" xr:uid="{00DF0011-0084-4A70-8CD6-00B10030009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9" shapeId="0" xr:uid="{004900C2-00E8-4C07-AA36-004F0054005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0" shapeId="0" xr:uid="{006500C8-0066-4A83-8C49-000D00CF000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tc={00F400C3-0072-4D16-84B9-00A0001800C2}</author>
    <author>tc={008600B2-0058-4D7F-B8F3-005F00B9006C}</author>
    <author>tc={003400BC-00E6-4A55-97AE-006100FF0068}</author>
    <author>tc={002F001B-00F5-4E60-B547-0002004A00E7}</author>
    <author>tc={00180035-0017-4156-AEC3-00B900E300E6}</author>
    <author>tc={00B4003B-0044-4448-88DC-008000D60030}</author>
    <author>tc={00BD00F3-0016-4A76-9208-0098008F0007}</author>
    <author>tc={0074005E-0072-40DB-8DB1-00C800F100CE}</author>
    <author>tc={00D400AA-00EA-46BB-B05A-00FE00B80046}</author>
    <author>tc={005B00D1-00FE-4AA5-A568-00BA00500099}</author>
    <author>tc={00C100F9-00C6-4585-8455-00F600FA00DE}</author>
  </authors>
  <commentList>
    <comment ref="O6" authorId="0" shapeId="0" xr:uid="{00F400C3-0072-4D16-84B9-00A0001800C2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O7" authorId="1" shapeId="0" xr:uid="{008600B2-0058-4D7F-B8F3-005F00B9006C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3400BC-00E6-4A55-97AE-006100FF006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2F001B-00F5-4E60-B547-0002004A00E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F9" authorId="4" shapeId="0" xr:uid="{00180035-0017-4156-AEC3-00B900E300E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B4003B-0044-4448-88DC-008000D6003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I12" authorId="6" shapeId="0" xr:uid="{00BD00F3-0016-4A76-9208-0098008F000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74005E-0072-40DB-8DB1-00C800F100C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8" shapeId="0" xr:uid="{00D400AA-00EA-46BB-B05A-00FE00B8004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9" shapeId="0" xr:uid="{005B00D1-00FE-4AA5-A568-00BA0050009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0" shapeId="0" xr:uid="{00C100F9-00C6-4585-8455-00F600FA00D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<sst xmlns="http://schemas.openxmlformats.org/spreadsheetml/2006/main" count="214" uniqueCount="86">
  <si>
    <t>MODALITES DE CONTROLE DES CONNAISSANCES</t>
  </si>
  <si>
    <t>UFR : GRENOBLE IAE</t>
  </si>
  <si>
    <t>Année universitaire 2025-2026</t>
  </si>
  <si>
    <r>
      <rPr>
        <b/>
        <sz val="11"/>
        <rFont val="Wingdings"/>
      </rPr>
      <t>þ</t>
    </r>
    <r>
      <rPr>
        <b/>
        <sz val="11"/>
        <rFont val="Calibri"/>
      </rPr>
      <t xml:space="preserve"> </t>
    </r>
    <r>
      <rPr>
        <b/>
        <sz val="11"/>
        <rFont val="Calibri"/>
        <scheme val="minor"/>
      </rPr>
      <t>DU</t>
    </r>
  </si>
  <si>
    <t xml:space="preserve">Code Diplôme : </t>
  </si>
  <si>
    <t>JJUDBA1</t>
  </si>
  <si>
    <t xml:space="preserve">Date approbation CFVU : </t>
  </si>
  <si>
    <t>Intitulé de la formation : DOCTORATE IN BUSINESS ADMINISTRATION</t>
  </si>
  <si>
    <t>Code VDI :</t>
  </si>
  <si>
    <t>Parcours pédagogique (le cas échéant) : DBA CEFCO Lausanne</t>
  </si>
  <si>
    <t xml:space="preserve">Code Etape : </t>
  </si>
  <si>
    <t>JJU5DS</t>
  </si>
  <si>
    <t>Formation Continue</t>
  </si>
  <si>
    <r>
      <t>Responsable de la Formation : Frédéric BERTRAND</t>
    </r>
    <r>
      <rPr>
        <b/>
        <sz val="11"/>
        <color indexed="2"/>
        <rFont val="Calibri"/>
        <scheme val="minor"/>
      </rPr>
      <t xml:space="preserve"> / RADU BURLACU</t>
    </r>
  </si>
  <si>
    <t>Code VET :</t>
  </si>
  <si>
    <t>Convention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</si>
  <si>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</si>
  <si>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</si>
  <si>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</si>
  <si>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>Cours 
mutualisé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</si>
  <si>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</si>
  <si>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</si>
  <si>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</si>
  <si>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</si>
  <si>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</si>
  <si>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</si>
  <si>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</si>
  <si>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</si>
  <si>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</si>
  <si>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</si>
  <si>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</si>
  <si>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</si>
  <si>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</si>
  <si>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</si>
  <si>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</si>
  <si>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</si>
  <si>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</si>
  <si>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</si>
  <si>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</si>
  <si>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</si>
  <si>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</si>
  <si>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</si>
  <si>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1: Doing Research in Management</t>
  </si>
  <si>
    <t>JJUDSU11</t>
  </si>
  <si>
    <t>O</t>
  </si>
  <si>
    <t>Doing Research in Marketing</t>
  </si>
  <si>
    <t>JJUDSM15</t>
  </si>
  <si>
    <t>Assiduité</t>
  </si>
  <si>
    <t>Non</t>
  </si>
  <si>
    <t>E/O</t>
  </si>
  <si>
    <t>Doing Research in Finance, Accounting &amp; Control</t>
  </si>
  <si>
    <t>JJUDSM16</t>
  </si>
  <si>
    <t xml:space="preserve">Doing Research in Management (HR, Strategy, Purchasing) </t>
  </si>
  <si>
    <t>JJUDSM17</t>
  </si>
  <si>
    <t>Doing Research in Information Systems</t>
  </si>
  <si>
    <t>JJUDSM18</t>
  </si>
  <si>
    <t>UE 2: Developping Research Methods</t>
  </si>
  <si>
    <t>JJUDSU21</t>
  </si>
  <si>
    <t>Quantitative Research Design</t>
  </si>
  <si>
    <t>JJUDSM24</t>
  </si>
  <si>
    <t>Quantitative Data Analysis</t>
  </si>
  <si>
    <t>JJUDSM25</t>
  </si>
  <si>
    <t>Qualitative Research Design</t>
  </si>
  <si>
    <t>JJUDSM26</t>
  </si>
  <si>
    <t>Qualitative Data Analysis</t>
  </si>
  <si>
    <t>JJUDSM27</t>
  </si>
  <si>
    <t>UE 3: Developping Research Projects</t>
  </si>
  <si>
    <t>JJUDSU32</t>
  </si>
  <si>
    <t>Writting a research project</t>
  </si>
  <si>
    <t>JJUDSM32</t>
  </si>
  <si>
    <t>Methodology workshop documentary research</t>
  </si>
  <si>
    <t>JJUDSM33</t>
  </si>
  <si>
    <t>Thesis Project &amp; Defense</t>
  </si>
  <si>
    <t>JJUDSM31</t>
  </si>
  <si>
    <t>RESULTAT : Valide ou non valide</t>
  </si>
  <si>
    <t>Total ECTS / Semestre</t>
  </si>
  <si>
    <t>Total Nbre d'heures</t>
  </si>
  <si>
    <t>Commentaires :</t>
  </si>
  <si>
    <t>JJU2DS</t>
  </si>
  <si>
    <t>UE 1 : DBA Thesis and Defense</t>
  </si>
  <si>
    <t>JJUDSU41</t>
  </si>
  <si>
    <t>assiduité</t>
  </si>
  <si>
    <t>JJU6DS</t>
  </si>
  <si>
    <t>SEMESTRE 2</t>
  </si>
  <si>
    <t>JJUDSU50</t>
  </si>
  <si>
    <r>
      <t>Date approbation CFVU :</t>
    </r>
    <r>
      <rPr>
        <b/>
        <i/>
        <sz val="10"/>
        <color indexed="2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</si>
</sst>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sz val="11"/>
      <color indexed="2"/>
      <name val="Calibri"/>
      <scheme val="minor"/>
    </font>
    <font>
      <b/>
      <sz val="11"/>
      <name val="Calibri"/>
      <scheme val="minor"/>
    </font>
    <font>
      <b/>
      <sz val="7"/>
      <name val="Arial"/>
    </font>
    <font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theme="1"/>
      <name val="Calibri"/>
      <scheme val="minor"/>
    </font>
    <font>
      <b/>
      <sz val="11"/>
      <name val="Wingdings"/>
    </font>
    <font>
      <b/>
      <sz val="11"/>
      <name val="Calibri"/>
    </font>
    <font>
      <b/>
      <sz val="11"/>
      <color indexed="2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i/>
      <sz val="10"/>
      <color indexed="2"/>
      <name val="Arial"/>
    </font>
    <font>
      <b/>
      <sz val="9"/>
      <name val="Tahoma"/>
    </font>
    <font>
      <sz val="9"/>
      <name val="Tahoma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4.9989318521683403E-2"/>
        <bgColor theme="0" tint="-4.9989318521683403E-2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Protection="0"/>
  </cellStyleXfs>
  <cellXfs count="171">
    <xf numFmtId="0" fontId="0" fillId="0" borderId="0" xfId="0"/>
    <xf numFmtId="0" fontId="0" fillId="0" borderId="0" xfId="0"/>
    <xf numFmtId="0" fontId="4" fillId="0" borderId="0" xfId="0" applyFont="1"/>
    <xf numFmtId="0" fontId="0" fillId="0" borderId="1" xfId="0" applyBorder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3" xfId="0" applyBorder="1"/>
    <xf numFmtId="0" fontId="6" fillId="2" borderId="4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left"/>
    </xf>
    <xf numFmtId="0" fontId="0" fillId="2" borderId="0" xfId="0" applyFill="1"/>
    <xf numFmtId="0" fontId="0" fillId="2" borderId="5" xfId="0" applyFill="1" applyBorder="1"/>
    <xf numFmtId="0" fontId="6" fillId="2" borderId="6" xfId="1" applyFont="1" applyFill="1" applyBorder="1" applyAlignment="1">
      <alignment vertical="center"/>
    </xf>
    <xf numFmtId="0" fontId="0" fillId="2" borderId="7" xfId="0" applyFill="1" applyBorder="1"/>
    <xf numFmtId="0" fontId="3" fillId="0" borderId="8" xfId="0" applyFont="1" applyBorder="1"/>
    <xf numFmtId="0" fontId="3" fillId="0" borderId="0" xfId="0" applyFont="1"/>
    <xf numFmtId="0" fontId="6" fillId="2" borderId="0" xfId="1" applyFont="1" applyFill="1" applyAlignment="1">
      <alignment vertical="center"/>
    </xf>
    <xf numFmtId="0" fontId="3" fillId="3" borderId="0" xfId="0" applyFont="1" applyFill="1" applyAlignment="1">
      <alignment horizontal="left"/>
    </xf>
    <xf numFmtId="0" fontId="5" fillId="0" borderId="8" xfId="0" applyFont="1" applyBorder="1"/>
    <xf numFmtId="0" fontId="0" fillId="0" borderId="9" xfId="0" applyBorder="1"/>
    <xf numFmtId="0" fontId="5" fillId="0" borderId="10" xfId="0" applyFont="1" applyBorder="1"/>
    <xf numFmtId="0" fontId="5" fillId="0" borderId="1" xfId="0" applyFont="1" applyBorder="1"/>
    <xf numFmtId="0" fontId="0" fillId="0" borderId="11" xfId="0" applyBorder="1"/>
    <xf numFmtId="0" fontId="0" fillId="2" borderId="1" xfId="0" applyFill="1" applyBorder="1"/>
    <xf numFmtId="0" fontId="7" fillId="2" borderId="12" xfId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0" fillId="0" borderId="34" xfId="0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3" fillId="0" borderId="34" xfId="0" applyFont="1" applyBorder="1" applyAlignment="1">
      <alignment horizontal="center"/>
    </xf>
    <xf numFmtId="0" fontId="3" fillId="0" borderId="3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6" borderId="39" xfId="0" applyFont="1" applyFill="1" applyBorder="1"/>
    <xf numFmtId="0" fontId="3" fillId="6" borderId="40" xfId="0" applyFont="1" applyFill="1" applyBorder="1"/>
    <xf numFmtId="0" fontId="3" fillId="6" borderId="40" xfId="0" applyFont="1" applyFill="1" applyBorder="1" applyAlignment="1">
      <alignment horizontal="center"/>
    </xf>
    <xf numFmtId="0" fontId="0" fillId="6" borderId="38" xfId="0" applyFill="1" applyBorder="1"/>
    <xf numFmtId="0" fontId="0" fillId="0" borderId="18" xfId="0" applyBorder="1"/>
    <xf numFmtId="0" fontId="0" fillId="0" borderId="41" xfId="0" applyBorder="1" applyAlignment="1">
      <alignment horizontal="left"/>
    </xf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3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9" fontId="0" fillId="0" borderId="45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9" fontId="0" fillId="0" borderId="45" xfId="2" applyNumberFormat="1" applyFont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6" borderId="48" xfId="0" applyFill="1" applyBorder="1" applyAlignment="1">
      <alignment horizontal="center"/>
    </xf>
    <xf numFmtId="0" fontId="0" fillId="6" borderId="49" xfId="0" applyFill="1" applyBorder="1"/>
    <xf numFmtId="0" fontId="0" fillId="6" borderId="42" xfId="0" applyFill="1" applyBorder="1"/>
    <xf numFmtId="9" fontId="0" fillId="0" borderId="42" xfId="2" applyNumberFormat="1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41" xfId="0" applyFont="1" applyBorder="1"/>
    <xf numFmtId="0" fontId="3" fillId="0" borderId="41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9" fontId="3" fillId="0" borderId="45" xfId="2" applyNumberFormat="1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9" fontId="3" fillId="0" borderId="45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6" borderId="47" xfId="0" applyFont="1" applyFill="1" applyBorder="1" applyAlignment="1">
      <alignment horizontal="center"/>
    </xf>
    <xf numFmtId="0" fontId="3" fillId="6" borderId="48" xfId="0" applyFont="1" applyFill="1" applyBorder="1" applyAlignment="1">
      <alignment horizontal="center"/>
    </xf>
    <xf numFmtId="0" fontId="0" fillId="0" borderId="50" xfId="0" applyBorder="1"/>
    <xf numFmtId="0" fontId="0" fillId="8" borderId="43" xfId="0" applyFill="1" applyBorder="1" applyAlignment="1">
      <alignment horizontal="center"/>
    </xf>
    <xf numFmtId="0" fontId="0" fillId="8" borderId="43" xfId="0" applyFill="1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6" borderId="47" xfId="0" applyFill="1" applyBorder="1"/>
    <xf numFmtId="0" fontId="0" fillId="6" borderId="48" xfId="0" applyFill="1" applyBorder="1"/>
    <xf numFmtId="0" fontId="0" fillId="0" borderId="46" xfId="0" applyBorder="1"/>
    <xf numFmtId="0" fontId="0" fillId="6" borderId="51" xfId="0" applyFill="1" applyBorder="1"/>
    <xf numFmtId="0" fontId="0" fillId="0" borderId="8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6" borderId="61" xfId="0" applyFill="1" applyBorder="1"/>
    <xf numFmtId="0" fontId="0" fillId="6" borderId="62" xfId="0" applyFill="1" applyBorder="1"/>
    <xf numFmtId="0" fontId="0" fillId="6" borderId="63" xfId="0" applyFill="1" applyBorder="1"/>
    <xf numFmtId="0" fontId="0" fillId="0" borderId="66" xfId="0" applyBorder="1" applyAlignment="1">
      <alignment horizontal="center"/>
    </xf>
    <xf numFmtId="0" fontId="0" fillId="2" borderId="20" xfId="0" applyFill="1" applyBorder="1"/>
    <xf numFmtId="2" fontId="0" fillId="0" borderId="66" xfId="0" applyNumberFormat="1" applyBorder="1"/>
    <xf numFmtId="2" fontId="0" fillId="0" borderId="20" xfId="0" applyNumberFormat="1" applyBorder="1"/>
    <xf numFmtId="164" fontId="3" fillId="0" borderId="2" xfId="0" applyNumberFormat="1" applyFont="1" applyBorder="1"/>
    <xf numFmtId="0" fontId="3" fillId="0" borderId="2" xfId="0" applyFont="1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1" xfId="0" applyBorder="1"/>
    <xf numFmtId="0" fontId="0" fillId="0" borderId="72" xfId="0" applyBorder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0" borderId="35" xfId="0" applyFont="1" applyBorder="1" applyAlignment="1">
      <alignment horizontal="center"/>
    </xf>
    <xf numFmtId="9" fontId="3" fillId="0" borderId="36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6" borderId="39" xfId="0" applyFill="1" applyBorder="1"/>
    <xf numFmtId="0" fontId="0" fillId="6" borderId="40" xfId="0" applyFill="1" applyBorder="1"/>
    <xf numFmtId="0" fontId="11" fillId="0" borderId="43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4" borderId="17" xfId="0" applyFont="1" applyFill="1" applyBorder="1"/>
    <xf numFmtId="0" fontId="9" fillId="4" borderId="25" xfId="0" applyFont="1" applyFill="1" applyBorder="1"/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2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2" borderId="64" xfId="0" applyFill="1" applyBorder="1" applyAlignment="1">
      <alignment horizontal="right"/>
    </xf>
    <xf numFmtId="0" fontId="0" fillId="2" borderId="65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D6AC63A3-33CD-4FB2-4B9A-AFC01117BD04}"/>
  <person displayName="CELINE RICHOUX" id="{884F27CB-3966-A929-3141-F2A32F079508}"/>
  <person displayName="Murielle Merluzzi" id="{1FB0E011-749C-07B6-3E32-8DA765652F34}"/>
  <person displayName="MURIELLE RUSTAT" id="{C821DBEA-A6E0-C8C1-3DD4-8F9FE549F592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D6AC63A3-33CD-4FB2-4B9A-AFC01117BD04}" id="{002A0070-001D-4A00-A3D3-00FA002F0028}" done="0">
    <text xml:space="preserve">Préciser la nature de l'épreuve :
Ecrit : E
Oral : O
Ecrit et/ou Oral : E/O
Autre (à préciser)
</text>
  </threadedComment>
  <threadedComment ref="N12" personId="{D6AC63A3-33CD-4FB2-4B9A-AFC01117BD04}" id="{00000023-00D0-4447-A502-00000058003B}" done="0">
    <text xml:space="preserve">Préciser s'il y a report ou non de la note de Contrôle Continu de session 1 : en mettant oui ou non
</text>
  </threadedComment>
  <threadedComment ref="O12" personId="{D6AC63A3-33CD-4FB2-4B9A-AFC01117BD04}" id="{002100D5-00F2-4AE9-ACB8-001F007F002A}" done="0">
    <text xml:space="preserve">Si report de note de session 1, indiquer le coefficient ou le poids en %.
</text>
  </threadedComment>
  <threadedComment ref="P12" personId="{D6AC63A3-33CD-4FB2-4B9A-AFC01117BD04}" id="{0051009F-004E-4668-A5B2-0087004F0013}" done="0">
    <text xml:space="preserve">Préciser la nature de l'épreuve : 
Ecrit : E
Oral : O
Ecrit et/ou Oral : E/O
Autre (à préciser)
</text>
  </threadedComment>
  <threadedComment ref="I12" personId="{D6AC63A3-33CD-4FB2-4B9A-AFC01117BD04}" id="{00CA002F-00D0-478F-A04E-007200BF004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25" personId="{884F27CB-3966-A929-3141-F2A32F079508}" id="{009400A7-0060-4881-9BE1-008B008F009C}" done="0">
    <text xml:space="preserve">CHANGé d'UE
</text>
  </threadedComment>
  <threadedComment ref="O6" personId="{1FB0E011-749C-07B6-3E32-8DA765652F34}" id="{00C10069-00BA-4F7C-9392-001B002E00B0}" done="0">
    <text xml:space="preserve">Cliquer pour choisir le Régime de Formation
</text>
  </threadedComment>
  <threadedComment ref="O7" personId="{1FB0E011-749C-07B6-3E32-8DA765652F34}" id="{00D300D3-0040-4FAB-8FA6-001000DB007A}" done="0">
    <text xml:space="preserve">Cliquer pour choisir la modalité de formation
</text>
  </threadedComment>
  <threadedComment ref="B9" personId="{C821DBEA-A6E0-C8C1-3DD4-8F9FE549F592}" id="{00040011-0016-4E2B-80DA-00B900C9008C}" done="0">
    <text xml:space="preserve">Si vous n'utilisez pas cette colonne, vous pouvez la supprimer.
</text>
  </threadedComment>
  <threadedComment ref="D9" personId="{C821DBEA-A6E0-C8C1-3DD4-8F9FE549F592}" id="{00870099-00B3-4DEA-924E-004300CD006F}" done="0">
    <text xml:space="preserve">Dans le cas d'un enseignement mutualisé, cocher le cours concerné.
</text>
  </threadedComment>
  <threadedComment ref="F9" personId="{D6AC63A3-33CD-4FB2-4B9A-AFC01117BD04}" id="{00350058-00B4-4585-8947-000D00250042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D6AC63A3-33CD-4FB2-4B9A-AFC01117BD04}" id="{00A8001F-00B6-4D2E-8964-004D007300E2}" done="0">
    <text xml:space="preserve">Pour UE et EC : préciser le nombre d'ECTS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12" personId="{D6AC63A3-33CD-4FB2-4B9A-AFC01117BD04}" id="{00350062-00AD-41E4-AEC7-009C00600013}" done="0">
    <text xml:space="preserve">Préciser la nature de l'épreuve :
Ecrit : E
Oral : O
Ecrit et/ou Oral : E/O
Autre (à préciser)
</text>
  </threadedComment>
  <threadedComment ref="N12" personId="{D6AC63A3-33CD-4FB2-4B9A-AFC01117BD04}" id="{00DF0011-0084-4A70-8CD6-00B100300092}" done="0">
    <text xml:space="preserve">Préciser s'il y a report ou non de la note de Contrôle Continu de session 1 : en mettant oui ou non
</text>
  </threadedComment>
  <threadedComment ref="O12" personId="{D6AC63A3-33CD-4FB2-4B9A-AFC01117BD04}" id="{004900C2-00E8-4C07-AA36-004F00540051}" done="0">
    <text xml:space="preserve">Si report de note de session 1, indiquer le coefficient ou le poids en %.
</text>
  </threadedComment>
  <threadedComment ref="P12" personId="{D6AC63A3-33CD-4FB2-4B9A-AFC01117BD04}" id="{006500C8-0066-4A83-8C49-000D00CF000D}" done="0">
    <text xml:space="preserve">Préciser la nature de l'épreuve : 
Ecrit : E
Oral : O
Ecrit et/ou Oral : E/O
Autre (à préciser)
</text>
  </threadedComment>
  <threadedComment ref="I12" personId="{D6AC63A3-33CD-4FB2-4B9A-AFC01117BD04}" id="{005E00AF-00E3-49CC-88E2-00C3001600D9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O6" personId="{1FB0E011-749C-07B6-3E32-8DA765652F34}" id="{00A70051-0033-479A-A85F-007100B10001}" done="0">
    <text xml:space="preserve">Cliquer pour choisir le Régime de Formation
</text>
  </threadedComment>
  <threadedComment ref="O7" personId="{1FB0E011-749C-07B6-3E32-8DA765652F34}" id="{009E00EC-0003-42C5-8880-003A005F0003}" done="0">
    <text xml:space="preserve">Cliquer pour choisir la modalité de formation
</text>
  </threadedComment>
  <threadedComment ref="B9" personId="{C821DBEA-A6E0-C8C1-3DD4-8F9FE549F592}" id="{0022005F-0062-45A7-BD8A-004A00690003}" done="0">
    <text xml:space="preserve">Si vous n'utilisez pas cette colonne, vous pouvez la supprimer.
</text>
  </threadedComment>
  <threadedComment ref="D9" personId="{C821DBEA-A6E0-C8C1-3DD4-8F9FE549F592}" id="{00A50044-0055-4092-B3CB-00A600AF0019}" done="0">
    <text xml:space="preserve">Dans le cas d'un enseignement mutualisé, cocher le cours concerné.
</text>
  </threadedComment>
  <threadedComment ref="F9" personId="{D6AC63A3-33CD-4FB2-4B9A-AFC01117BD04}" id="{008E00D0-008B-488D-8881-002800E000B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D6AC63A3-33CD-4FB2-4B9A-AFC01117BD04}" id="{0077007E-00E7-4574-8FD6-00960041003C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12" personId="{D6AC63A3-33CD-4FB2-4B9A-AFC01117BD04}" id="{0074005E-0072-40DB-8DB1-00C800F100CE}" done="0">
    <text xml:space="preserve">Préciser la nature de l'épreuve :
Ecrit : E
Oral : O
Ecrit et/ou Oral : E/O
Autre (à préciser)
</text>
  </threadedComment>
  <threadedComment ref="N12" personId="{D6AC63A3-33CD-4FB2-4B9A-AFC01117BD04}" id="{00D400AA-00EA-46BB-B05A-00FE00B80046}" done="0">
    <text xml:space="preserve">Préciser s'il y a report ou non de la note de Contrôle Continu de session 1 : en mettant oui ou non
</text>
  </threadedComment>
  <threadedComment ref="O12" personId="{D6AC63A3-33CD-4FB2-4B9A-AFC01117BD04}" id="{005B00D1-00FE-4AA5-A568-00BA00500099}" done="0">
    <text xml:space="preserve">Si report de note de session 1, indiquer le coefficient ou le poids en %.
</text>
  </threadedComment>
  <threadedComment ref="P12" personId="{D6AC63A3-33CD-4FB2-4B9A-AFC01117BD04}" id="{00C100F9-00C6-4585-8455-00F600FA00DE}" done="0">
    <text xml:space="preserve">Préciser la nature de l'épreuve : 
Ecrit : E
Oral : O
Ecrit et/ou Oral : E/O
Autre (à préciser)
</text>
  </threadedComment>
  <threadedComment ref="I12" personId="{D6AC63A3-33CD-4FB2-4B9A-AFC01117BD04}" id="{00BD00F3-0016-4A76-9208-0098008F0007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O6" personId="{1FB0E011-749C-07B6-3E32-8DA765652F34}" id="{00F400C3-0072-4D16-84B9-00A0001800C2}" done="0">
    <text xml:space="preserve">Cliquer pour choisir le Régime de Formation
</text>
  </threadedComment>
  <threadedComment ref="O7" personId="{1FB0E011-749C-07B6-3E32-8DA765652F34}" id="{008600B2-0058-4D7F-B8F3-005F00B9006C}" done="0">
    <text xml:space="preserve">Cliquer pour choisir la modalité de formation
</text>
  </threadedComment>
  <threadedComment ref="B9" personId="{C821DBEA-A6E0-C8C1-3DD4-8F9FE549F592}" id="{003400BC-00E6-4A55-97AE-006100FF0068}" done="0">
    <text xml:space="preserve">Si vous n'utilisez pas cette colonne, vous pouvez la supprimer.
</text>
  </threadedComment>
  <threadedComment ref="D9" personId="{C821DBEA-A6E0-C8C1-3DD4-8F9FE549F592}" id="{002F001B-00F5-4E60-B547-0002004A00E7}" done="0">
    <text xml:space="preserve">Dans le cas d'un enseignement mutualisé, cocher le cours concerné.
</text>
  </threadedComment>
  <threadedComment ref="F9" personId="{D6AC63A3-33CD-4FB2-4B9A-AFC01117BD04}" id="{00180035-0017-4156-AEC3-00B900E300E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D6AC63A3-33CD-4FB2-4B9A-AFC01117BD04}" id="{00B4003B-0044-4448-88DC-008000D60030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3"/>
  <sheetViews>
    <sheetView topLeftCell="C1" zoomScale="95" workbookViewId="0">
      <selection activeCell="P27" sqref="P27:P28"/>
    </sheetView>
  </sheetViews>
  <sheetFormatPr baseColWidth="10" defaultRowHeight="14.5"/>
  <cols>
    <col min="1" max="1" width="28" style="1" customWidth="1"/>
    <col min="2" max="2" width="24.1796875" style="1" customWidth="1"/>
    <col min="3" max="3" width="57.26953125" customWidth="1"/>
    <col min="4" max="4" width="9.54296875" customWidth="1"/>
    <col min="5" max="5" width="13.7265625" bestFit="1" customWidth="1"/>
    <col min="6" max="6" width="7.54296875" customWidth="1"/>
    <col min="7" max="7" width="6.81640625" customWidth="1"/>
    <col min="8" max="8" width="7.5429687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>
      <c r="G1" s="119" t="s">
        <v>0</v>
      </c>
      <c r="H1" s="119"/>
      <c r="I1" s="119"/>
      <c r="J1" s="119"/>
      <c r="K1" s="119"/>
      <c r="L1" s="119"/>
      <c r="M1" s="119"/>
      <c r="N1" s="119"/>
    </row>
    <row r="2" spans="1:22">
      <c r="C2" s="1"/>
      <c r="D2" s="1"/>
      <c r="E2" s="120" t="s">
        <v>1</v>
      </c>
      <c r="F2" s="120"/>
      <c r="G2" s="120"/>
      <c r="H2" s="1"/>
      <c r="I2" s="1"/>
      <c r="J2" s="1"/>
      <c r="K2" s="1"/>
      <c r="L2" s="1"/>
      <c r="M2" s="1"/>
      <c r="N2" s="1"/>
      <c r="O2" s="2" t="s">
        <v>2</v>
      </c>
      <c r="P2" s="1"/>
      <c r="Q2" s="1"/>
      <c r="R2" s="1"/>
    </row>
    <row r="3" spans="1:22">
      <c r="C3" s="1"/>
      <c r="D3" s="1"/>
      <c r="E3" s="1"/>
      <c r="F3" s="1"/>
      <c r="G3" s="1"/>
      <c r="H3" s="1"/>
      <c r="I3" s="1"/>
      <c r="J3" s="3"/>
      <c r="K3" s="1"/>
      <c r="L3" s="1"/>
      <c r="M3" s="3"/>
      <c r="O3" s="1"/>
      <c r="R3" s="1"/>
      <c r="S3" s="3"/>
      <c r="T3" s="3"/>
      <c r="U3" s="3"/>
      <c r="V3" s="3"/>
    </row>
    <row r="4" spans="1:22">
      <c r="C4" s="4" t="s">
        <v>3</v>
      </c>
      <c r="D4" s="5"/>
      <c r="E4" s="5"/>
      <c r="F4" s="5"/>
      <c r="G4" s="5"/>
      <c r="H4" s="5"/>
      <c r="I4" s="6"/>
      <c r="J4" s="7" t="s">
        <v>4</v>
      </c>
      <c r="K4" s="8"/>
      <c r="L4" s="9" t="s">
        <v>5</v>
      </c>
      <c r="M4" s="10"/>
      <c r="N4" s="11"/>
      <c r="O4" s="12" t="s">
        <v>6</v>
      </c>
      <c r="P4" s="8"/>
      <c r="Q4" s="8"/>
      <c r="R4" s="8"/>
      <c r="S4" s="10"/>
      <c r="T4" s="10"/>
      <c r="U4" s="10"/>
      <c r="V4" s="13"/>
    </row>
    <row r="5" spans="1:22">
      <c r="C5" s="14" t="s">
        <v>7</v>
      </c>
      <c r="D5" s="15"/>
      <c r="E5" s="15"/>
      <c r="F5" s="15"/>
      <c r="G5" s="15"/>
      <c r="H5" s="15"/>
      <c r="J5" s="7" t="s">
        <v>8</v>
      </c>
      <c r="K5" s="16"/>
      <c r="L5" s="17">
        <v>102</v>
      </c>
      <c r="M5" s="10"/>
      <c r="N5" s="10"/>
      <c r="O5" s="7"/>
      <c r="P5" s="16"/>
      <c r="Q5" s="16"/>
      <c r="R5" s="16"/>
      <c r="S5" s="10"/>
      <c r="T5" s="10"/>
      <c r="U5" s="10"/>
      <c r="V5" s="13"/>
    </row>
    <row r="6" spans="1:22">
      <c r="C6" s="18" t="s">
        <v>9</v>
      </c>
      <c r="D6" s="15"/>
      <c r="E6" s="15"/>
      <c r="F6" s="15"/>
      <c r="G6" s="15"/>
      <c r="H6" s="15"/>
      <c r="J6" s="7" t="s">
        <v>10</v>
      </c>
      <c r="K6" s="16"/>
      <c r="L6" s="10" t="s">
        <v>11</v>
      </c>
      <c r="M6" s="10"/>
      <c r="N6" s="10"/>
      <c r="O6" s="121" t="s">
        <v>12</v>
      </c>
      <c r="P6" s="122"/>
      <c r="Q6" s="122"/>
      <c r="R6" s="122"/>
      <c r="S6" s="10"/>
      <c r="T6" s="10"/>
      <c r="U6" s="10"/>
      <c r="V6" s="13"/>
    </row>
    <row r="7" spans="1:22">
      <c r="C7" s="14" t="s">
        <v>13</v>
      </c>
      <c r="D7" s="15"/>
      <c r="E7" s="15"/>
      <c r="F7" s="15"/>
      <c r="G7" s="15"/>
      <c r="H7" s="15"/>
      <c r="J7" s="7" t="s">
        <v>14</v>
      </c>
      <c r="K7" s="16"/>
      <c r="L7" s="10">
        <v>222</v>
      </c>
      <c r="M7" s="10"/>
      <c r="N7" s="10"/>
      <c r="O7" s="121" t="s">
        <v>15</v>
      </c>
      <c r="P7" s="122"/>
      <c r="Q7" s="122"/>
      <c r="R7" s="122"/>
      <c r="S7" s="10"/>
      <c r="T7" s="10"/>
      <c r="U7" s="10"/>
      <c r="V7" s="13"/>
    </row>
    <row r="8" spans="1:22">
      <c r="A8" s="3"/>
      <c r="B8" s="19"/>
      <c r="C8" s="20"/>
      <c r="D8" s="21"/>
      <c r="E8" s="21"/>
      <c r="F8" s="21"/>
      <c r="G8" s="21"/>
      <c r="H8" s="21"/>
      <c r="I8" s="22"/>
      <c r="J8" s="23"/>
      <c r="K8" s="23"/>
      <c r="L8" s="23"/>
      <c r="M8" s="10"/>
      <c r="N8" s="10"/>
      <c r="O8" s="24"/>
      <c r="P8" s="25"/>
      <c r="Q8" s="25"/>
      <c r="R8" s="25"/>
      <c r="S8" s="23"/>
      <c r="T8" s="10"/>
      <c r="U8" s="10"/>
      <c r="V8" s="13"/>
    </row>
    <row r="9" spans="1:22">
      <c r="A9" s="123" t="s">
        <v>16</v>
      </c>
      <c r="B9" s="126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34" t="s">
        <v>22</v>
      </c>
      <c r="H9" s="129" t="s">
        <v>23</v>
      </c>
      <c r="I9" s="135" t="s">
        <v>24</v>
      </c>
      <c r="J9" s="136"/>
      <c r="K9" s="136"/>
      <c r="L9" s="136"/>
      <c r="M9" s="136"/>
      <c r="N9" s="136"/>
      <c r="O9" s="136"/>
      <c r="P9" s="136"/>
      <c r="Q9" s="136"/>
      <c r="R9" s="137"/>
      <c r="S9" s="141" t="s">
        <v>25</v>
      </c>
      <c r="T9" s="142"/>
      <c r="U9" s="142"/>
      <c r="V9" s="143"/>
    </row>
    <row r="10" spans="1:22">
      <c r="A10" s="124"/>
      <c r="B10" s="127"/>
      <c r="C10" s="130"/>
      <c r="D10" s="132"/>
      <c r="E10" s="130"/>
      <c r="F10" s="130"/>
      <c r="G10" s="130"/>
      <c r="H10" s="130"/>
      <c r="I10" s="138"/>
      <c r="J10" s="139"/>
      <c r="K10" s="139"/>
      <c r="L10" s="139"/>
      <c r="M10" s="139"/>
      <c r="N10" s="139"/>
      <c r="O10" s="139"/>
      <c r="P10" s="139"/>
      <c r="Q10" s="139"/>
      <c r="R10" s="140"/>
      <c r="S10" s="144"/>
      <c r="T10" s="145"/>
      <c r="U10" s="145"/>
      <c r="V10" s="146"/>
    </row>
    <row r="11" spans="1:22">
      <c r="A11" s="124"/>
      <c r="B11" s="127"/>
      <c r="C11" s="130"/>
      <c r="D11" s="132"/>
      <c r="E11" s="130"/>
      <c r="F11" s="130"/>
      <c r="G11" s="130"/>
      <c r="H11" s="130"/>
      <c r="I11" s="147" t="s">
        <v>26</v>
      </c>
      <c r="J11" s="148"/>
      <c r="K11" s="148"/>
      <c r="L11" s="148"/>
      <c r="M11" s="149"/>
      <c r="N11" s="147" t="s">
        <v>27</v>
      </c>
      <c r="O11" s="148"/>
      <c r="P11" s="148"/>
      <c r="Q11" s="148"/>
      <c r="R11" s="149"/>
      <c r="S11" s="150" t="s">
        <v>28</v>
      </c>
      <c r="T11" s="152" t="s">
        <v>29</v>
      </c>
      <c r="U11" s="154" t="s">
        <v>30</v>
      </c>
      <c r="V11" s="156" t="s">
        <v>31</v>
      </c>
    </row>
    <row r="12" spans="1:22" ht="36">
      <c r="A12" s="125"/>
      <c r="B12" s="128"/>
      <c r="C12" s="131"/>
      <c r="D12" s="133"/>
      <c r="E12" s="131"/>
      <c r="F12" s="131"/>
      <c r="G12" s="131"/>
      <c r="H12" s="131"/>
      <c r="I12" s="26" t="s">
        <v>32</v>
      </c>
      <c r="J12" s="27" t="s">
        <v>33</v>
      </c>
      <c r="K12" s="28" t="s">
        <v>34</v>
      </c>
      <c r="L12" s="29" t="s">
        <v>35</v>
      </c>
      <c r="M12" s="30" t="s">
        <v>36</v>
      </c>
      <c r="N12" s="28" t="s">
        <v>37</v>
      </c>
      <c r="O12" s="27" t="s">
        <v>38</v>
      </c>
      <c r="P12" s="28" t="s">
        <v>39</v>
      </c>
      <c r="Q12" s="31" t="s">
        <v>35</v>
      </c>
      <c r="R12" s="32" t="s">
        <v>40</v>
      </c>
      <c r="S12" s="151"/>
      <c r="T12" s="153"/>
      <c r="U12" s="155"/>
      <c r="V12" s="157"/>
    </row>
    <row r="13" spans="1:22">
      <c r="A13" s="162"/>
      <c r="B13" s="163"/>
      <c r="C13" s="164" t="s">
        <v>41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6"/>
    </row>
    <row r="14" spans="1:22">
      <c r="A14" s="33"/>
      <c r="B14" s="33"/>
      <c r="C14" s="34" t="s">
        <v>42</v>
      </c>
      <c r="D14" s="33"/>
      <c r="E14" s="35" t="s">
        <v>43</v>
      </c>
      <c r="F14" s="36" t="s">
        <v>44</v>
      </c>
      <c r="G14" s="36">
        <f>G15+G16+G17+G18</f>
        <v>12</v>
      </c>
      <c r="H14" s="36">
        <f>H15+H16+H17+H18</f>
        <v>12</v>
      </c>
      <c r="I14" s="37"/>
      <c r="J14" s="38"/>
      <c r="K14" s="37"/>
      <c r="L14" s="39"/>
      <c r="M14" s="40"/>
      <c r="N14" s="37"/>
      <c r="O14" s="38"/>
      <c r="P14" s="37"/>
      <c r="Q14" s="39"/>
      <c r="R14" s="38"/>
      <c r="S14" s="41"/>
      <c r="T14" s="42"/>
      <c r="U14" s="43"/>
      <c r="V14" s="44"/>
    </row>
    <row r="15" spans="1:22">
      <c r="A15" s="45"/>
      <c r="B15" s="45"/>
      <c r="C15" s="46" t="s">
        <v>45</v>
      </c>
      <c r="D15" s="47"/>
      <c r="E15" s="47" t="s">
        <v>46</v>
      </c>
      <c r="F15" s="48"/>
      <c r="G15" s="49">
        <v>3</v>
      </c>
      <c r="H15" s="49">
        <v>3</v>
      </c>
      <c r="I15" s="50" t="s">
        <v>47</v>
      </c>
      <c r="J15" s="51">
        <v>1</v>
      </c>
      <c r="K15" s="50"/>
      <c r="L15" s="52"/>
      <c r="M15" s="53"/>
      <c r="N15" s="50" t="s">
        <v>48</v>
      </c>
      <c r="O15" s="54"/>
      <c r="P15" s="55" t="s">
        <v>49</v>
      </c>
      <c r="Q15" s="52"/>
      <c r="R15" s="56">
        <v>1</v>
      </c>
      <c r="S15" s="57"/>
      <c r="T15" s="58"/>
      <c r="U15" s="58">
        <v>14</v>
      </c>
      <c r="V15" s="59"/>
    </row>
    <row r="16" spans="1:22">
      <c r="A16" s="47"/>
      <c r="B16" s="47"/>
      <c r="C16" s="46" t="s">
        <v>50</v>
      </c>
      <c r="D16" s="47"/>
      <c r="E16" s="47" t="s">
        <v>51</v>
      </c>
      <c r="F16" s="49"/>
      <c r="G16" s="49">
        <v>3</v>
      </c>
      <c r="H16" s="49">
        <v>3</v>
      </c>
      <c r="I16" s="50" t="s">
        <v>47</v>
      </c>
      <c r="J16" s="53">
        <v>1</v>
      </c>
      <c r="K16" s="50"/>
      <c r="L16" s="52"/>
      <c r="M16" s="53"/>
      <c r="N16" s="50" t="s">
        <v>48</v>
      </c>
      <c r="O16" s="54"/>
      <c r="P16" s="50" t="s">
        <v>49</v>
      </c>
      <c r="Q16" s="52"/>
      <c r="R16" s="56">
        <v>1</v>
      </c>
      <c r="S16" s="57"/>
      <c r="T16" s="58"/>
      <c r="U16" s="58">
        <v>14</v>
      </c>
      <c r="V16" s="60"/>
    </row>
    <row r="17" spans="1:22">
      <c r="A17" s="45"/>
      <c r="B17" s="45"/>
      <c r="C17" s="46" t="s">
        <v>52</v>
      </c>
      <c r="D17" s="47"/>
      <c r="E17" s="47" t="s">
        <v>53</v>
      </c>
      <c r="F17" s="49"/>
      <c r="G17" s="49">
        <v>3</v>
      </c>
      <c r="H17" s="49">
        <v>3</v>
      </c>
      <c r="I17" s="50" t="s">
        <v>47</v>
      </c>
      <c r="J17" s="56">
        <v>1</v>
      </c>
      <c r="K17" s="50"/>
      <c r="L17" s="52"/>
      <c r="M17" s="56"/>
      <c r="N17" s="50" t="s">
        <v>48</v>
      </c>
      <c r="O17" s="54"/>
      <c r="P17" s="50" t="s">
        <v>49</v>
      </c>
      <c r="Q17" s="52"/>
      <c r="R17" s="56">
        <v>1</v>
      </c>
      <c r="S17" s="57"/>
      <c r="T17" s="58"/>
      <c r="U17" s="58">
        <v>14</v>
      </c>
      <c r="V17" s="60"/>
    </row>
    <row r="18" spans="1:22">
      <c r="A18" s="47"/>
      <c r="B18" s="47"/>
      <c r="C18" s="46" t="s">
        <v>54</v>
      </c>
      <c r="D18" s="47"/>
      <c r="E18" s="47" t="s">
        <v>55</v>
      </c>
      <c r="F18" s="48"/>
      <c r="G18" s="49">
        <v>3</v>
      </c>
      <c r="H18" s="49">
        <v>3</v>
      </c>
      <c r="I18" s="50" t="s">
        <v>47</v>
      </c>
      <c r="J18" s="61">
        <v>1</v>
      </c>
      <c r="K18" s="50"/>
      <c r="L18" s="52"/>
      <c r="M18" s="48"/>
      <c r="N18" s="50" t="s">
        <v>48</v>
      </c>
      <c r="O18" s="54"/>
      <c r="P18" s="50" t="s">
        <v>49</v>
      </c>
      <c r="Q18" s="52"/>
      <c r="R18" s="56">
        <v>1</v>
      </c>
      <c r="S18" s="57"/>
      <c r="T18" s="58"/>
      <c r="U18" s="58">
        <v>14</v>
      </c>
      <c r="V18" s="60"/>
    </row>
    <row r="19" spans="1:22">
      <c r="A19" s="45"/>
      <c r="B19" s="47"/>
      <c r="C19" s="62" t="s">
        <v>56</v>
      </c>
      <c r="D19" s="47"/>
      <c r="E19" s="63" t="s">
        <v>57</v>
      </c>
      <c r="F19" s="64" t="s">
        <v>44</v>
      </c>
      <c r="G19" s="64">
        <f>G20+G21+G22+G23</f>
        <v>12</v>
      </c>
      <c r="H19" s="64">
        <f>H20+H21+H22+H23</f>
        <v>12</v>
      </c>
      <c r="I19" s="65"/>
      <c r="J19" s="66"/>
      <c r="K19" s="65"/>
      <c r="L19" s="67"/>
      <c r="M19" s="68"/>
      <c r="N19" s="65"/>
      <c r="O19" s="69"/>
      <c r="P19" s="65"/>
      <c r="Q19" s="67"/>
      <c r="R19" s="66"/>
      <c r="S19" s="70"/>
      <c r="T19" s="71"/>
      <c r="U19" s="71"/>
      <c r="V19" s="60"/>
    </row>
    <row r="20" spans="1:22">
      <c r="A20" s="45"/>
      <c r="B20" s="45"/>
      <c r="C20" s="46" t="s">
        <v>58</v>
      </c>
      <c r="D20" s="47"/>
      <c r="E20" s="47" t="s">
        <v>59</v>
      </c>
      <c r="F20" s="49"/>
      <c r="G20" s="49">
        <v>3</v>
      </c>
      <c r="H20" s="49">
        <v>3</v>
      </c>
      <c r="I20" s="50" t="s">
        <v>47</v>
      </c>
      <c r="J20" s="56">
        <v>1</v>
      </c>
      <c r="K20" s="50"/>
      <c r="L20" s="52"/>
      <c r="M20" s="53"/>
      <c r="N20" s="50" t="s">
        <v>48</v>
      </c>
      <c r="O20" s="54"/>
      <c r="P20" s="50" t="s">
        <v>49</v>
      </c>
      <c r="Q20" s="52"/>
      <c r="R20" s="56">
        <v>1</v>
      </c>
      <c r="S20" s="57"/>
      <c r="T20" s="58"/>
      <c r="U20" s="58">
        <v>14</v>
      </c>
      <c r="V20" s="60"/>
    </row>
    <row r="21" spans="1:22">
      <c r="A21" s="45"/>
      <c r="B21" s="47"/>
      <c r="C21" s="46" t="s">
        <v>60</v>
      </c>
      <c r="D21" s="47"/>
      <c r="E21" s="47" t="s">
        <v>61</v>
      </c>
      <c r="F21" s="49"/>
      <c r="G21" s="49">
        <v>3</v>
      </c>
      <c r="H21" s="49">
        <v>3</v>
      </c>
      <c r="I21" s="50" t="s">
        <v>47</v>
      </c>
      <c r="J21" s="56">
        <v>1</v>
      </c>
      <c r="K21" s="50"/>
      <c r="L21" s="52"/>
      <c r="M21" s="53"/>
      <c r="N21" s="50" t="s">
        <v>48</v>
      </c>
      <c r="O21" s="54"/>
      <c r="P21" s="55" t="s">
        <v>49</v>
      </c>
      <c r="Q21" s="52"/>
      <c r="R21" s="61">
        <v>1</v>
      </c>
      <c r="S21" s="57"/>
      <c r="T21" s="58"/>
      <c r="U21" s="58">
        <v>14</v>
      </c>
      <c r="V21" s="59"/>
    </row>
    <row r="22" spans="1:22">
      <c r="A22" s="45"/>
      <c r="B22" s="45"/>
      <c r="C22" s="46" t="s">
        <v>62</v>
      </c>
      <c r="D22" s="47"/>
      <c r="E22" s="47" t="s">
        <v>63</v>
      </c>
      <c r="F22" s="49"/>
      <c r="G22" s="49">
        <v>3</v>
      </c>
      <c r="H22" s="49">
        <v>3</v>
      </c>
      <c r="I22" s="50" t="s">
        <v>47</v>
      </c>
      <c r="J22" s="56">
        <v>1</v>
      </c>
      <c r="K22" s="50"/>
      <c r="L22" s="52"/>
      <c r="M22" s="54"/>
      <c r="N22" s="50" t="s">
        <v>48</v>
      </c>
      <c r="O22" s="54"/>
      <c r="P22" s="50" t="s">
        <v>49</v>
      </c>
      <c r="Q22" s="52"/>
      <c r="R22" s="56">
        <v>1</v>
      </c>
      <c r="S22" s="57"/>
      <c r="T22" s="58"/>
      <c r="U22" s="58">
        <v>14</v>
      </c>
      <c r="V22" s="59"/>
    </row>
    <row r="23" spans="1:22">
      <c r="A23" s="47"/>
      <c r="B23" s="47"/>
      <c r="C23" s="46" t="s">
        <v>64</v>
      </c>
      <c r="D23" s="47"/>
      <c r="E23" s="47" t="s">
        <v>65</v>
      </c>
      <c r="F23" s="48"/>
      <c r="G23" s="49">
        <v>3</v>
      </c>
      <c r="H23" s="49">
        <v>3</v>
      </c>
      <c r="I23" s="50" t="s">
        <v>47</v>
      </c>
      <c r="J23" s="56">
        <v>1</v>
      </c>
      <c r="K23" s="50"/>
      <c r="L23" s="52"/>
      <c r="M23" s="53"/>
      <c r="N23" s="50" t="s">
        <v>48</v>
      </c>
      <c r="O23" s="54"/>
      <c r="P23" s="55" t="s">
        <v>49</v>
      </c>
      <c r="Q23" s="52"/>
      <c r="R23" s="56">
        <v>1</v>
      </c>
      <c r="S23" s="57"/>
      <c r="T23" s="58"/>
      <c r="U23" s="58">
        <v>14</v>
      </c>
      <c r="V23" s="59"/>
    </row>
    <row r="24" spans="1:22">
      <c r="A24" s="45"/>
      <c r="B24" s="45"/>
      <c r="C24" s="62" t="s">
        <v>66</v>
      </c>
      <c r="D24" s="47"/>
      <c r="E24" s="63" t="s">
        <v>67</v>
      </c>
      <c r="F24" s="64" t="s">
        <v>44</v>
      </c>
      <c r="G24" s="64">
        <f>G25+G27</f>
        <v>16</v>
      </c>
      <c r="H24" s="64">
        <f>H25+H27</f>
        <v>16</v>
      </c>
      <c r="I24" s="65"/>
      <c r="J24" s="66"/>
      <c r="K24" s="65"/>
      <c r="L24" s="67"/>
      <c r="M24" s="68"/>
      <c r="N24" s="65"/>
      <c r="O24" s="69"/>
      <c r="P24" s="65"/>
      <c r="Q24" s="67"/>
      <c r="R24" s="66"/>
      <c r="S24" s="70"/>
      <c r="T24" s="71"/>
      <c r="U24" s="71"/>
      <c r="V24" s="59"/>
    </row>
    <row r="25" spans="1:22">
      <c r="A25" s="72"/>
      <c r="B25" s="72"/>
      <c r="C25" s="46" t="s">
        <v>68</v>
      </c>
      <c r="D25" s="47"/>
      <c r="E25" s="47" t="s">
        <v>69</v>
      </c>
      <c r="F25" s="48"/>
      <c r="G25" s="49">
        <v>4</v>
      </c>
      <c r="H25" s="49">
        <v>4</v>
      </c>
      <c r="I25" s="50" t="s">
        <v>47</v>
      </c>
      <c r="J25" s="56">
        <v>1</v>
      </c>
      <c r="K25" s="50"/>
      <c r="L25" s="52"/>
      <c r="M25" s="53"/>
      <c r="N25" s="50" t="s">
        <v>48</v>
      </c>
      <c r="O25" s="54"/>
      <c r="P25" s="55" t="s">
        <v>49</v>
      </c>
      <c r="Q25" s="52"/>
      <c r="R25" s="56">
        <v>1</v>
      </c>
      <c r="S25" s="57"/>
      <c r="T25" s="58"/>
      <c r="U25" s="58">
        <v>7</v>
      </c>
      <c r="V25" s="59"/>
    </row>
    <row r="26" spans="1:22" s="2" customFormat="1">
      <c r="A26" s="45"/>
      <c r="B26" s="72"/>
      <c r="C26" s="46" t="s">
        <v>70</v>
      </c>
      <c r="D26" s="47"/>
      <c r="E26" s="47" t="s">
        <v>71</v>
      </c>
      <c r="F26" s="48"/>
      <c r="G26" s="49"/>
      <c r="H26" s="49">
        <v>0</v>
      </c>
      <c r="I26" s="50"/>
      <c r="J26" s="56"/>
      <c r="K26" s="50"/>
      <c r="L26" s="52"/>
      <c r="M26" s="53"/>
      <c r="N26" s="50"/>
      <c r="O26" s="54"/>
      <c r="P26" s="55"/>
      <c r="Q26" s="52"/>
      <c r="R26" s="56"/>
      <c r="S26" s="57"/>
      <c r="T26" s="58"/>
      <c r="U26" s="58">
        <v>3</v>
      </c>
      <c r="V26" s="59"/>
    </row>
    <row r="27" spans="1:22">
      <c r="A27" s="47"/>
      <c r="B27" s="47"/>
      <c r="C27" s="46" t="s">
        <v>72</v>
      </c>
      <c r="D27" s="47"/>
      <c r="E27" s="47" t="s">
        <v>73</v>
      </c>
      <c r="F27" s="49"/>
      <c r="G27" s="49">
        <v>12</v>
      </c>
      <c r="H27" s="49">
        <v>12</v>
      </c>
      <c r="I27" s="73" t="s">
        <v>49</v>
      </c>
      <c r="J27" s="61">
        <v>1</v>
      </c>
      <c r="K27" s="50"/>
      <c r="L27" s="52"/>
      <c r="M27" s="54"/>
      <c r="N27" s="50" t="s">
        <v>48</v>
      </c>
      <c r="O27" s="54"/>
      <c r="P27" s="73" t="s">
        <v>49</v>
      </c>
      <c r="Q27" s="52"/>
      <c r="R27" s="56">
        <v>1</v>
      </c>
      <c r="S27" s="57"/>
      <c r="T27" s="58"/>
      <c r="U27" s="58"/>
      <c r="V27" s="59"/>
    </row>
    <row r="28" spans="1:22">
      <c r="A28" s="45"/>
      <c r="B28" s="47"/>
      <c r="C28" s="47"/>
      <c r="D28" s="47"/>
      <c r="E28" s="47"/>
      <c r="F28" s="47"/>
      <c r="G28" s="47"/>
      <c r="H28" s="47"/>
      <c r="I28" s="74" t="s">
        <v>74</v>
      </c>
      <c r="J28" s="75"/>
      <c r="K28" s="76"/>
      <c r="L28" s="77"/>
      <c r="M28" s="78"/>
      <c r="N28" s="76"/>
      <c r="O28" s="78"/>
      <c r="P28" s="74" t="s">
        <v>74</v>
      </c>
      <c r="Q28" s="77"/>
      <c r="R28" s="78"/>
      <c r="S28" s="79"/>
      <c r="T28" s="80"/>
      <c r="U28" s="80"/>
      <c r="V28" s="59"/>
    </row>
    <row r="29" spans="1:22">
      <c r="A29" s="72"/>
      <c r="B29" s="47"/>
      <c r="C29" s="47"/>
      <c r="D29" s="47"/>
      <c r="E29" s="47"/>
      <c r="F29" s="75"/>
      <c r="G29" s="47"/>
      <c r="H29" s="47"/>
      <c r="I29" s="76"/>
      <c r="J29" s="78"/>
      <c r="K29" s="76"/>
      <c r="L29" s="77"/>
      <c r="M29" s="75"/>
      <c r="N29" s="76"/>
      <c r="O29" s="78"/>
      <c r="P29" s="76"/>
      <c r="Q29" s="77"/>
      <c r="R29" s="75"/>
      <c r="S29" s="79"/>
      <c r="T29" s="80"/>
      <c r="U29" s="80"/>
      <c r="V29" s="59"/>
    </row>
    <row r="30" spans="1:22">
      <c r="A30" s="45"/>
      <c r="B30" s="45"/>
      <c r="C30" s="47"/>
      <c r="D30" s="47"/>
      <c r="E30" s="47"/>
      <c r="F30" s="47"/>
      <c r="G30" s="47"/>
      <c r="H30" s="47"/>
      <c r="I30" s="76"/>
      <c r="J30" s="78"/>
      <c r="K30" s="76"/>
      <c r="L30" s="77"/>
      <c r="M30" s="78"/>
      <c r="N30" s="76"/>
      <c r="O30" s="78"/>
      <c r="P30" s="81"/>
      <c r="Q30" s="77"/>
      <c r="R30" s="78"/>
      <c r="S30" s="79"/>
      <c r="T30" s="82"/>
      <c r="U30" s="82"/>
      <c r="V30" s="59"/>
    </row>
    <row r="31" spans="1:22">
      <c r="A31" s="47"/>
      <c r="B31" s="47"/>
      <c r="C31" s="47"/>
      <c r="D31" s="47"/>
      <c r="E31" s="47"/>
      <c r="F31" s="47"/>
      <c r="G31" s="47"/>
      <c r="H31" s="47"/>
      <c r="I31" s="76"/>
      <c r="J31" s="78"/>
      <c r="K31" s="76"/>
      <c r="L31" s="77"/>
      <c r="M31" s="78"/>
      <c r="N31" s="76"/>
      <c r="O31" s="78"/>
      <c r="P31" s="76"/>
      <c r="Q31" s="77"/>
      <c r="R31" s="78"/>
      <c r="S31" s="79"/>
      <c r="T31" s="80"/>
      <c r="U31" s="80"/>
      <c r="V31" s="59"/>
    </row>
    <row r="32" spans="1:22">
      <c r="A32" s="45"/>
      <c r="B32" s="47"/>
      <c r="C32" s="47"/>
      <c r="D32" s="47"/>
      <c r="E32" s="47"/>
      <c r="F32" s="47"/>
      <c r="G32" s="47"/>
      <c r="H32" s="47"/>
      <c r="I32" s="76"/>
      <c r="J32" s="75"/>
      <c r="K32" s="76"/>
      <c r="L32" s="77"/>
      <c r="M32" s="75"/>
      <c r="N32" s="76"/>
      <c r="O32" s="78"/>
      <c r="P32" s="76"/>
      <c r="Q32" s="77"/>
      <c r="R32" s="78"/>
      <c r="S32" s="79"/>
      <c r="T32" s="80"/>
      <c r="U32" s="80"/>
      <c r="V32" s="59"/>
    </row>
    <row r="33" spans="1:23">
      <c r="A33" s="83"/>
      <c r="B33" s="83"/>
      <c r="C33" s="47"/>
      <c r="D33" s="47"/>
      <c r="E33" s="47"/>
      <c r="F33" s="47"/>
      <c r="G33" s="47"/>
      <c r="H33" s="47"/>
      <c r="I33" s="76"/>
      <c r="J33" s="75"/>
      <c r="K33" s="76"/>
      <c r="L33" s="77"/>
      <c r="M33" s="75"/>
      <c r="N33" s="76"/>
      <c r="O33" s="78"/>
      <c r="P33" s="76"/>
      <c r="Q33" s="77"/>
      <c r="R33" s="75"/>
      <c r="S33" s="79"/>
      <c r="T33" s="80"/>
      <c r="U33" s="80"/>
      <c r="V33" s="60"/>
    </row>
    <row r="34" spans="1:23">
      <c r="A34" s="72"/>
      <c r="B34" s="72"/>
      <c r="C34" s="47"/>
      <c r="D34" s="47"/>
      <c r="E34" s="47"/>
      <c r="F34" s="75"/>
      <c r="G34" s="47"/>
      <c r="H34" s="47"/>
      <c r="I34" s="76"/>
      <c r="J34" s="78"/>
      <c r="K34" s="76"/>
      <c r="L34" s="77"/>
      <c r="M34" s="75"/>
      <c r="N34" s="76"/>
      <c r="O34" s="78"/>
      <c r="P34" s="81"/>
      <c r="Q34" s="81"/>
      <c r="R34" s="78"/>
      <c r="S34" s="79"/>
      <c r="T34" s="80"/>
      <c r="U34" s="80"/>
      <c r="V34" s="59"/>
    </row>
    <row r="35" spans="1:23">
      <c r="A35" s="45"/>
      <c r="B35" s="72"/>
      <c r="C35" s="47"/>
      <c r="D35" s="47"/>
      <c r="E35" s="84"/>
      <c r="F35" s="47"/>
      <c r="G35" s="47"/>
      <c r="H35" s="84"/>
      <c r="I35" s="76"/>
      <c r="J35" s="78"/>
      <c r="K35" s="76"/>
      <c r="L35" s="77"/>
      <c r="M35" s="75"/>
      <c r="N35" s="76"/>
      <c r="O35" s="78"/>
      <c r="P35" s="76"/>
      <c r="Q35" s="77"/>
      <c r="R35" s="75"/>
      <c r="S35" s="79"/>
      <c r="T35" s="80"/>
      <c r="U35" s="80"/>
      <c r="V35" s="59"/>
    </row>
    <row r="36" spans="1:23">
      <c r="A36" s="72"/>
      <c r="B36" s="47"/>
      <c r="C36" s="47"/>
      <c r="D36" s="47"/>
      <c r="E36" s="47"/>
      <c r="F36" s="75"/>
      <c r="G36" s="47"/>
      <c r="H36" s="47"/>
      <c r="I36" s="76"/>
      <c r="J36" s="75"/>
      <c r="K36" s="76"/>
      <c r="L36" s="77"/>
      <c r="M36" s="78"/>
      <c r="N36" s="76"/>
      <c r="O36" s="78"/>
      <c r="P36" s="76"/>
      <c r="Q36" s="77"/>
      <c r="R36" s="78"/>
      <c r="S36" s="79"/>
      <c r="T36" s="80"/>
      <c r="U36" s="80"/>
      <c r="V36" s="59"/>
    </row>
    <row r="37" spans="1:23">
      <c r="A37" s="47"/>
      <c r="B37" s="47"/>
      <c r="C37" s="47"/>
      <c r="D37" s="47"/>
      <c r="E37" s="47"/>
      <c r="F37" s="47"/>
      <c r="G37" s="47"/>
      <c r="H37" s="47"/>
      <c r="I37" s="76"/>
      <c r="J37" s="78"/>
      <c r="K37" s="76"/>
      <c r="L37" s="77"/>
      <c r="M37" s="78"/>
      <c r="N37" s="76"/>
      <c r="O37" s="78"/>
      <c r="P37" s="76"/>
      <c r="Q37" s="77"/>
      <c r="R37" s="78"/>
      <c r="S37" s="79"/>
      <c r="T37" s="80"/>
      <c r="U37" s="80"/>
      <c r="V37" s="59"/>
    </row>
    <row r="38" spans="1:23">
      <c r="A38" s="47"/>
      <c r="B38" s="47"/>
      <c r="C38" s="47"/>
      <c r="D38" s="47"/>
      <c r="E38" s="47"/>
      <c r="F38" s="47"/>
      <c r="G38" s="47"/>
      <c r="H38" s="47"/>
      <c r="I38" s="76"/>
      <c r="J38" s="75"/>
      <c r="K38" s="76"/>
      <c r="L38" s="77"/>
      <c r="M38" s="78"/>
      <c r="N38" s="76"/>
      <c r="O38" s="78"/>
      <c r="P38" s="76"/>
      <c r="Q38" s="81"/>
      <c r="R38" s="78"/>
      <c r="S38" s="79"/>
      <c r="T38" s="80"/>
      <c r="U38" s="80"/>
      <c r="V38" s="59"/>
    </row>
    <row r="39" spans="1:23">
      <c r="A39" s="47"/>
      <c r="B39" s="47"/>
      <c r="C39" s="47"/>
      <c r="D39" s="47"/>
      <c r="E39" s="47"/>
      <c r="F39" s="47"/>
      <c r="G39" s="47"/>
      <c r="H39" s="47"/>
      <c r="I39" s="76"/>
      <c r="J39" s="78"/>
      <c r="K39" s="76"/>
      <c r="L39" s="77"/>
      <c r="M39" s="78"/>
      <c r="N39" s="76"/>
      <c r="O39" s="78"/>
      <c r="P39" s="76"/>
      <c r="Q39" s="77"/>
      <c r="R39" s="78"/>
      <c r="S39" s="79"/>
      <c r="T39" s="80"/>
      <c r="U39" s="80"/>
      <c r="V39" s="59"/>
    </row>
    <row r="40" spans="1:23">
      <c r="A40" s="45"/>
      <c r="B40" s="47"/>
      <c r="C40" s="47"/>
      <c r="D40" s="47"/>
      <c r="E40" s="47"/>
      <c r="F40" s="75"/>
      <c r="G40" s="47"/>
      <c r="H40" s="84"/>
      <c r="I40" s="76"/>
      <c r="J40" s="75"/>
      <c r="K40" s="76"/>
      <c r="L40" s="77"/>
      <c r="M40" s="85"/>
      <c r="N40" s="76"/>
      <c r="O40" s="78"/>
      <c r="P40" s="76"/>
      <c r="Q40" s="81"/>
      <c r="R40" s="78"/>
      <c r="S40" s="79"/>
      <c r="T40" s="80"/>
      <c r="U40" s="80"/>
      <c r="V40" s="59"/>
    </row>
    <row r="41" spans="1:23">
      <c r="A41" s="72"/>
      <c r="B41" s="47"/>
      <c r="C41" s="47"/>
      <c r="D41" s="47"/>
      <c r="E41" s="47"/>
      <c r="F41" s="75"/>
      <c r="G41" s="47"/>
      <c r="H41" s="47"/>
      <c r="I41" s="76"/>
      <c r="J41" s="75"/>
      <c r="K41" s="76"/>
      <c r="L41" s="77"/>
      <c r="M41" s="75"/>
      <c r="N41" s="76"/>
      <c r="O41" s="78"/>
      <c r="P41" s="76"/>
      <c r="Q41" s="81"/>
      <c r="R41" s="78"/>
      <c r="S41" s="79"/>
      <c r="T41" s="80"/>
      <c r="U41" s="80"/>
      <c r="V41" s="59"/>
    </row>
    <row r="42" spans="1:23">
      <c r="A42" s="72"/>
      <c r="B42" s="47"/>
      <c r="C42" s="47"/>
      <c r="D42" s="47"/>
      <c r="E42" s="47"/>
      <c r="F42" s="75"/>
      <c r="G42" s="47"/>
      <c r="H42" s="47"/>
      <c r="I42" s="76"/>
      <c r="J42" s="75"/>
      <c r="K42" s="76"/>
      <c r="L42" s="77"/>
      <c r="M42" s="75"/>
      <c r="N42" s="76"/>
      <c r="O42" s="78"/>
      <c r="P42" s="76"/>
      <c r="Q42" s="77"/>
      <c r="R42" s="75"/>
      <c r="S42" s="79"/>
      <c r="T42" s="80"/>
      <c r="U42" s="80"/>
      <c r="V42" s="60"/>
    </row>
    <row r="43" spans="1:23">
      <c r="A43" s="86"/>
      <c r="B43" s="86"/>
      <c r="C43" s="47"/>
      <c r="D43" s="47"/>
      <c r="E43" s="47"/>
      <c r="F43" s="75"/>
      <c r="G43" s="47"/>
      <c r="H43" s="47"/>
      <c r="I43" s="76"/>
      <c r="J43" s="75"/>
      <c r="K43" s="76"/>
      <c r="L43" s="77"/>
      <c r="M43" s="75"/>
      <c r="N43" s="76"/>
      <c r="O43" s="78"/>
      <c r="P43" s="76"/>
      <c r="Q43" s="77"/>
      <c r="R43" s="75"/>
      <c r="S43" s="79"/>
      <c r="T43" s="80"/>
      <c r="U43" s="80"/>
      <c r="V43" s="59"/>
    </row>
    <row r="44" spans="1:23">
      <c r="C44" s="47"/>
      <c r="D44" s="47"/>
      <c r="E44" s="47"/>
      <c r="F44" s="75"/>
      <c r="G44" s="47"/>
      <c r="H44" s="47"/>
      <c r="I44" s="76"/>
      <c r="J44" s="75"/>
      <c r="K44" s="76"/>
      <c r="L44" s="77"/>
      <c r="M44" s="75"/>
      <c r="N44" s="76"/>
      <c r="O44" s="78"/>
      <c r="P44" s="81"/>
      <c r="Q44" s="81"/>
      <c r="R44" s="78"/>
      <c r="S44" s="79"/>
      <c r="T44" s="80"/>
      <c r="U44" s="80"/>
      <c r="V44" s="59"/>
    </row>
    <row r="45" spans="1:23">
      <c r="C45" s="87"/>
      <c r="D45" s="72"/>
      <c r="E45" s="72"/>
      <c r="F45" s="88"/>
      <c r="G45" s="72"/>
      <c r="H45" s="72"/>
      <c r="I45" s="89"/>
      <c r="J45" s="90"/>
      <c r="K45" s="91"/>
      <c r="L45" s="92"/>
      <c r="M45" s="88"/>
      <c r="N45" s="91"/>
      <c r="O45" s="90"/>
      <c r="P45" s="89"/>
      <c r="Q45" s="92"/>
      <c r="R45" s="90"/>
      <c r="S45" s="93"/>
      <c r="T45" s="94"/>
      <c r="U45" s="94"/>
      <c r="V45" s="95"/>
      <c r="W45" s="83"/>
    </row>
    <row r="46" spans="1:23">
      <c r="C46" s="167" t="s">
        <v>75</v>
      </c>
      <c r="D46" s="167"/>
      <c r="E46" s="167"/>
      <c r="F46" s="168"/>
      <c r="G46" s="96">
        <f>G14+G24+G19</f>
        <v>40</v>
      </c>
      <c r="H46" s="97">
        <f>H14+H19+H24</f>
        <v>40</v>
      </c>
      <c r="I46" s="169"/>
      <c r="J46" s="169"/>
      <c r="K46" s="169"/>
      <c r="L46" s="169"/>
      <c r="M46" s="169"/>
      <c r="N46" s="169" t="s">
        <v>76</v>
      </c>
      <c r="O46" s="169"/>
      <c r="P46" s="169"/>
      <c r="Q46" s="169"/>
      <c r="R46" s="170"/>
      <c r="S46" s="98"/>
      <c r="T46" s="99"/>
      <c r="U46" s="100">
        <f>SUM(U15:U24)</f>
        <v>112</v>
      </c>
      <c r="V46" s="98"/>
    </row>
    <row r="47" spans="1:23">
      <c r="C47" s="101" t="s">
        <v>77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102"/>
    </row>
    <row r="48" spans="1:23">
      <c r="C48" s="158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03"/>
    </row>
    <row r="49" spans="1:22">
      <c r="A49" s="104"/>
      <c r="B49" s="104"/>
      <c r="C49" s="158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03"/>
    </row>
    <row r="50" spans="1:22">
      <c r="C50" s="158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03"/>
    </row>
    <row r="51" spans="1:22">
      <c r="C51" s="158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03"/>
    </row>
    <row r="52" spans="1:22">
      <c r="C52" s="160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05"/>
    </row>
    <row r="53" spans="1:22">
      <c r="C53" s="106"/>
      <c r="D53" s="1"/>
    </row>
    <row r="54" spans="1:22">
      <c r="C54" s="1"/>
      <c r="D54" s="1"/>
    </row>
    <row r="55" spans="1:22">
      <c r="C55" s="1"/>
      <c r="D55" s="1"/>
    </row>
    <row r="56" spans="1:22">
      <c r="C56" s="1"/>
      <c r="D56" s="1"/>
    </row>
    <row r="57" spans="1:22">
      <c r="C57" s="1"/>
      <c r="D57" s="1"/>
    </row>
    <row r="58" spans="1:22">
      <c r="C58" s="1"/>
      <c r="D58" s="1"/>
    </row>
    <row r="62" spans="1:22">
      <c r="R62" s="1"/>
    </row>
    <row r="63" spans="1:22">
      <c r="R63" s="1"/>
    </row>
  </sheetData>
  <mergeCells count="26">
    <mergeCell ref="C48:U52"/>
    <mergeCell ref="A13:B13"/>
    <mergeCell ref="C13:V13"/>
    <mergeCell ref="C46:F46"/>
    <mergeCell ref="I46:M46"/>
    <mergeCell ref="N46:R46"/>
    <mergeCell ref="S9:V10"/>
    <mergeCell ref="I11:M11"/>
    <mergeCell ref="N11:R11"/>
    <mergeCell ref="S11:S12"/>
    <mergeCell ref="T11:T12"/>
    <mergeCell ref="U11:U12"/>
    <mergeCell ref="V11:V12"/>
    <mergeCell ref="G1:N1"/>
    <mergeCell ref="E2:G2"/>
    <mergeCell ref="O6:R6"/>
    <mergeCell ref="O7:R7"/>
    <mergeCell ref="A9:A12"/>
    <mergeCell ref="B9:B12"/>
    <mergeCell ref="C9:C12"/>
    <mergeCell ref="D9:D12"/>
    <mergeCell ref="E9:E12"/>
    <mergeCell ref="F9:F12"/>
    <mergeCell ref="G9:G12"/>
    <mergeCell ref="H9:H12"/>
    <mergeCell ref="I9:R10"/>
  </mergeCells>
  <dataValidations count="3">
    <dataValidation type="list" allowBlank="1" showInputMessage="1" showErrorMessage="1" sqref="O6" xr:uid="{0016008F-00F5-4B87-B8CA-00D200470075}">
      <formula1>"Régime Formation,Formation Initiale,Formation Continue,Formation Initiale/Formation Continue"</formula1>
    </dataValidation>
    <dataValidation type="list" allowBlank="1" showInputMessage="1" showErrorMessage="1" sqref="O7" xr:uid="{004B0068-002C-4D98-9776-008200570079}">
      <formula1>"Modalité Formation,Présentiel,Convention,EAD,Convention/EAD,Alternance/Contrat Professionnel,Alternance/Apprentissage"</formula1>
    </dataValidation>
    <dataValidation type="list" allowBlank="1" showInputMessage="1" showErrorMessage="1" sqref="P27:P28 I14:I25 I27:I45 J26" xr:uid="{00930066-00AC-4643-A7EC-00E3003600CF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1"/>
  <sheetViews>
    <sheetView topLeftCell="D1" workbookViewId="0">
      <selection activeCell="O4" sqref="O4"/>
    </sheetView>
  </sheetViews>
  <sheetFormatPr baseColWidth="10" defaultRowHeight="14.5"/>
  <cols>
    <col min="1" max="1" width="28" style="1" customWidth="1"/>
    <col min="2" max="2" width="24.1796875" style="1" customWidth="1"/>
    <col min="3" max="3" width="57.26953125" customWidth="1"/>
    <col min="4" max="4" width="9.54296875" customWidth="1"/>
    <col min="5" max="5" width="9.1796875" customWidth="1"/>
    <col min="6" max="6" width="7.54296875" customWidth="1"/>
    <col min="7" max="7" width="6.81640625" customWidth="1"/>
    <col min="8" max="8" width="7.5429687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>
      <c r="G1" s="119" t="s">
        <v>0</v>
      </c>
      <c r="H1" s="119"/>
      <c r="I1" s="119"/>
      <c r="J1" s="119"/>
      <c r="K1" s="119"/>
      <c r="L1" s="119"/>
      <c r="M1" s="119"/>
      <c r="N1" s="119"/>
    </row>
    <row r="2" spans="1:22">
      <c r="C2" s="1"/>
      <c r="D2" s="1"/>
      <c r="E2" s="120" t="s">
        <v>1</v>
      </c>
      <c r="F2" s="120"/>
      <c r="G2" s="120"/>
      <c r="H2" s="1"/>
      <c r="I2" s="1"/>
      <c r="J2" s="1"/>
      <c r="K2" s="1"/>
      <c r="L2" s="1"/>
      <c r="M2" s="1"/>
      <c r="N2" s="1"/>
      <c r="O2" s="2" t="s">
        <v>2</v>
      </c>
      <c r="P2" s="1"/>
      <c r="Q2" s="1"/>
      <c r="R2" s="1"/>
    </row>
    <row r="3" spans="1:22">
      <c r="C3" s="1"/>
      <c r="D3" s="1"/>
      <c r="E3" s="1"/>
      <c r="F3" s="1"/>
      <c r="G3" s="1"/>
      <c r="H3" s="1"/>
      <c r="I3" s="1"/>
      <c r="J3" s="3"/>
      <c r="K3" s="1"/>
      <c r="L3" s="1"/>
      <c r="M3" s="3"/>
      <c r="O3" s="1"/>
      <c r="R3" s="1"/>
      <c r="S3" s="3"/>
      <c r="T3" s="3"/>
      <c r="U3" s="3"/>
      <c r="V3" s="3"/>
    </row>
    <row r="4" spans="1:22">
      <c r="C4" s="4" t="s">
        <v>3</v>
      </c>
      <c r="D4" s="5"/>
      <c r="E4" s="5"/>
      <c r="F4" s="5"/>
      <c r="G4" s="5"/>
      <c r="H4" s="5"/>
      <c r="I4" s="6"/>
      <c r="J4" s="7" t="s">
        <v>4</v>
      </c>
      <c r="K4" s="8"/>
      <c r="L4" s="9" t="s">
        <v>5</v>
      </c>
      <c r="M4" s="10"/>
      <c r="N4" s="11"/>
      <c r="O4" s="12" t="s">
        <v>85</v>
      </c>
      <c r="P4" s="8"/>
      <c r="Q4" s="8"/>
      <c r="R4" s="8"/>
      <c r="S4" s="10"/>
      <c r="T4" s="10"/>
      <c r="U4" s="10"/>
      <c r="V4" s="13"/>
    </row>
    <row r="5" spans="1:22">
      <c r="C5" s="14" t="s">
        <v>7</v>
      </c>
      <c r="D5" s="15"/>
      <c r="E5" s="15"/>
      <c r="F5" s="15"/>
      <c r="G5" s="15"/>
      <c r="H5" s="15"/>
      <c r="J5" s="7" t="s">
        <v>8</v>
      </c>
      <c r="K5" s="16"/>
      <c r="L5" s="107">
        <v>102</v>
      </c>
      <c r="M5" s="10"/>
      <c r="N5" s="10"/>
      <c r="O5" s="7"/>
      <c r="P5" s="16"/>
      <c r="Q5" s="16"/>
      <c r="R5" s="16"/>
      <c r="S5" s="10"/>
      <c r="T5" s="10"/>
      <c r="U5" s="10"/>
      <c r="V5" s="13"/>
    </row>
    <row r="6" spans="1:22">
      <c r="C6" s="18" t="s">
        <v>9</v>
      </c>
      <c r="D6" s="15"/>
      <c r="E6" s="15"/>
      <c r="F6" s="15"/>
      <c r="G6" s="15"/>
      <c r="H6" s="15"/>
      <c r="J6" s="7" t="s">
        <v>10</v>
      </c>
      <c r="K6" s="16"/>
      <c r="L6" s="107" t="s">
        <v>78</v>
      </c>
      <c r="M6" s="10"/>
      <c r="N6" s="10"/>
      <c r="O6" s="121" t="s">
        <v>12</v>
      </c>
      <c r="P6" s="122"/>
      <c r="Q6" s="122"/>
      <c r="R6" s="122"/>
      <c r="S6" s="10"/>
      <c r="T6" s="10"/>
      <c r="U6" s="10"/>
      <c r="V6" s="13"/>
    </row>
    <row r="7" spans="1:22">
      <c r="C7" s="14" t="s">
        <v>13</v>
      </c>
      <c r="D7" s="15"/>
      <c r="E7" s="15"/>
      <c r="F7" s="15"/>
      <c r="G7" s="15"/>
      <c r="H7" s="15"/>
      <c r="J7" s="7" t="s">
        <v>14</v>
      </c>
      <c r="K7" s="16"/>
      <c r="L7" s="108">
        <v>222</v>
      </c>
      <c r="M7" s="10"/>
      <c r="N7" s="10"/>
      <c r="O7" s="121" t="s">
        <v>15</v>
      </c>
      <c r="P7" s="122"/>
      <c r="Q7" s="122"/>
      <c r="R7" s="122"/>
      <c r="S7" s="10"/>
      <c r="T7" s="10"/>
      <c r="U7" s="10"/>
      <c r="V7" s="13"/>
    </row>
    <row r="8" spans="1:22">
      <c r="A8" s="3"/>
      <c r="B8" s="19"/>
      <c r="C8" s="20"/>
      <c r="D8" s="21"/>
      <c r="E8" s="21"/>
      <c r="F8" s="21"/>
      <c r="G8" s="21"/>
      <c r="H8" s="21"/>
      <c r="I8" s="22"/>
      <c r="J8" s="23"/>
      <c r="K8" s="23"/>
      <c r="L8" s="23"/>
      <c r="M8" s="10"/>
      <c r="N8" s="10"/>
      <c r="O8" s="24"/>
      <c r="P8" s="25"/>
      <c r="Q8" s="25"/>
      <c r="R8" s="25"/>
      <c r="S8" s="23"/>
      <c r="T8" s="10"/>
      <c r="U8" s="10"/>
      <c r="V8" s="13"/>
    </row>
    <row r="9" spans="1:22">
      <c r="A9" s="123" t="s">
        <v>16</v>
      </c>
      <c r="B9" s="126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34" t="s">
        <v>22</v>
      </c>
      <c r="H9" s="129" t="s">
        <v>23</v>
      </c>
      <c r="I9" s="135" t="s">
        <v>24</v>
      </c>
      <c r="J9" s="136"/>
      <c r="K9" s="136"/>
      <c r="L9" s="136"/>
      <c r="M9" s="136"/>
      <c r="N9" s="136"/>
      <c r="O9" s="136"/>
      <c r="P9" s="136"/>
      <c r="Q9" s="136"/>
      <c r="R9" s="137"/>
      <c r="S9" s="141" t="s">
        <v>25</v>
      </c>
      <c r="T9" s="142"/>
      <c r="U9" s="142"/>
      <c r="V9" s="143"/>
    </row>
    <row r="10" spans="1:22">
      <c r="A10" s="124"/>
      <c r="B10" s="127"/>
      <c r="C10" s="130"/>
      <c r="D10" s="132"/>
      <c r="E10" s="130"/>
      <c r="F10" s="130"/>
      <c r="G10" s="130"/>
      <c r="H10" s="130"/>
      <c r="I10" s="138"/>
      <c r="J10" s="139"/>
      <c r="K10" s="139"/>
      <c r="L10" s="139"/>
      <c r="M10" s="139"/>
      <c r="N10" s="139"/>
      <c r="O10" s="139"/>
      <c r="P10" s="139"/>
      <c r="Q10" s="139"/>
      <c r="R10" s="140"/>
      <c r="S10" s="144"/>
      <c r="T10" s="145"/>
      <c r="U10" s="145"/>
      <c r="V10" s="146"/>
    </row>
    <row r="11" spans="1:22">
      <c r="A11" s="124"/>
      <c r="B11" s="127"/>
      <c r="C11" s="130"/>
      <c r="D11" s="132"/>
      <c r="E11" s="130"/>
      <c r="F11" s="130"/>
      <c r="G11" s="130"/>
      <c r="H11" s="130"/>
      <c r="I11" s="147" t="s">
        <v>26</v>
      </c>
      <c r="J11" s="148"/>
      <c r="K11" s="148"/>
      <c r="L11" s="148"/>
      <c r="M11" s="149"/>
      <c r="N11" s="147" t="s">
        <v>27</v>
      </c>
      <c r="O11" s="148"/>
      <c r="P11" s="148"/>
      <c r="Q11" s="148"/>
      <c r="R11" s="149"/>
      <c r="S11" s="150" t="s">
        <v>28</v>
      </c>
      <c r="T11" s="152" t="s">
        <v>29</v>
      </c>
      <c r="U11" s="154" t="s">
        <v>30</v>
      </c>
      <c r="V11" s="156" t="s">
        <v>31</v>
      </c>
    </row>
    <row r="12" spans="1:22" ht="36">
      <c r="A12" s="125"/>
      <c r="B12" s="128"/>
      <c r="C12" s="131"/>
      <c r="D12" s="133"/>
      <c r="E12" s="131"/>
      <c r="F12" s="131"/>
      <c r="G12" s="131"/>
      <c r="H12" s="131"/>
      <c r="I12" s="26" t="s">
        <v>32</v>
      </c>
      <c r="J12" s="27" t="s">
        <v>33</v>
      </c>
      <c r="K12" s="28" t="s">
        <v>34</v>
      </c>
      <c r="L12" s="29" t="s">
        <v>35</v>
      </c>
      <c r="M12" s="30" t="s">
        <v>36</v>
      </c>
      <c r="N12" s="28" t="s">
        <v>37</v>
      </c>
      <c r="O12" s="27" t="s">
        <v>38</v>
      </c>
      <c r="P12" s="28" t="s">
        <v>39</v>
      </c>
      <c r="Q12" s="31" t="s">
        <v>35</v>
      </c>
      <c r="R12" s="32" t="s">
        <v>40</v>
      </c>
      <c r="S12" s="151"/>
      <c r="T12" s="153"/>
      <c r="U12" s="155"/>
      <c r="V12" s="157"/>
    </row>
    <row r="13" spans="1:22">
      <c r="A13" s="162"/>
      <c r="B13" s="163"/>
      <c r="C13" s="164" t="s">
        <v>41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6"/>
    </row>
    <row r="14" spans="1:22">
      <c r="A14" s="33"/>
      <c r="B14" s="33"/>
      <c r="C14" s="34" t="s">
        <v>79</v>
      </c>
      <c r="D14" s="33"/>
      <c r="E14" s="33" t="s">
        <v>80</v>
      </c>
      <c r="F14" s="36" t="s">
        <v>44</v>
      </c>
      <c r="G14" s="36">
        <v>40</v>
      </c>
      <c r="H14" s="36"/>
      <c r="I14" s="109" t="s">
        <v>81</v>
      </c>
      <c r="J14" s="110">
        <v>1</v>
      </c>
      <c r="K14" s="109"/>
      <c r="L14" s="111"/>
      <c r="M14" s="112"/>
      <c r="N14" s="109" t="s">
        <v>48</v>
      </c>
      <c r="O14" s="113"/>
      <c r="P14" s="109"/>
      <c r="Q14" s="111"/>
      <c r="R14" s="110"/>
      <c r="S14" s="114"/>
      <c r="T14" s="115"/>
      <c r="U14" s="115"/>
      <c r="V14" s="44"/>
    </row>
    <row r="15" spans="1:22">
      <c r="A15" s="45"/>
      <c r="B15" s="45"/>
      <c r="C15" s="46"/>
      <c r="D15" s="47"/>
      <c r="E15" s="47"/>
      <c r="F15" s="49"/>
      <c r="G15" s="49"/>
      <c r="H15" s="49"/>
      <c r="I15" s="116"/>
      <c r="J15" s="53"/>
      <c r="K15" s="50"/>
      <c r="L15" s="52"/>
      <c r="M15" s="53"/>
      <c r="N15" s="50"/>
      <c r="O15" s="54"/>
      <c r="P15" s="50"/>
      <c r="Q15" s="52"/>
      <c r="R15" s="56"/>
      <c r="S15" s="57"/>
      <c r="T15" s="58"/>
      <c r="U15" s="58"/>
      <c r="V15" s="60"/>
    </row>
    <row r="16" spans="1:22">
      <c r="A16" s="47"/>
      <c r="B16" s="47"/>
      <c r="C16" s="46"/>
      <c r="D16" s="47"/>
      <c r="E16" s="47"/>
      <c r="F16" s="49"/>
      <c r="G16" s="49"/>
      <c r="H16" s="49"/>
      <c r="I16" s="116"/>
      <c r="J16" s="56"/>
      <c r="K16" s="50"/>
      <c r="L16" s="52"/>
      <c r="M16" s="56"/>
      <c r="N16" s="50"/>
      <c r="O16" s="54"/>
      <c r="P16" s="50"/>
      <c r="Q16" s="52"/>
      <c r="R16" s="56"/>
      <c r="S16" s="57"/>
      <c r="T16" s="58"/>
      <c r="U16" s="58"/>
      <c r="V16" s="60"/>
    </row>
    <row r="17" spans="1:22">
      <c r="A17" s="45"/>
      <c r="B17" s="45"/>
      <c r="C17" s="46"/>
      <c r="D17" s="47"/>
      <c r="E17" s="47"/>
      <c r="F17" s="48"/>
      <c r="G17" s="49"/>
      <c r="H17" s="49"/>
      <c r="I17" s="116"/>
      <c r="J17" s="61"/>
      <c r="K17" s="50"/>
      <c r="L17" s="52"/>
      <c r="M17" s="48"/>
      <c r="N17" s="50"/>
      <c r="O17" s="54"/>
      <c r="P17" s="50"/>
      <c r="Q17" s="52"/>
      <c r="R17" s="56"/>
      <c r="S17" s="57"/>
      <c r="T17" s="58"/>
      <c r="U17" s="58"/>
      <c r="V17" s="60"/>
    </row>
    <row r="18" spans="1:22">
      <c r="A18" s="47"/>
      <c r="B18" s="47"/>
      <c r="C18" s="46"/>
      <c r="D18" s="47"/>
      <c r="E18" s="47"/>
      <c r="F18" s="48"/>
      <c r="G18" s="49"/>
      <c r="H18" s="49"/>
      <c r="I18" s="116"/>
      <c r="J18" s="61"/>
      <c r="K18" s="50"/>
      <c r="L18" s="52"/>
      <c r="M18" s="48"/>
      <c r="N18" s="50"/>
      <c r="O18" s="54"/>
      <c r="P18" s="50"/>
      <c r="Q18" s="52"/>
      <c r="R18" s="56"/>
      <c r="S18" s="57"/>
      <c r="T18" s="58"/>
      <c r="U18" s="58"/>
      <c r="V18" s="60"/>
    </row>
    <row r="19" spans="1:22">
      <c r="A19" s="45"/>
      <c r="B19" s="47"/>
      <c r="C19" s="62"/>
      <c r="D19" s="47"/>
      <c r="E19" s="47"/>
      <c r="F19" s="64"/>
      <c r="G19" s="64"/>
      <c r="H19" s="64"/>
      <c r="I19" s="117"/>
      <c r="J19" s="66"/>
      <c r="K19" s="65"/>
      <c r="L19" s="67"/>
      <c r="M19" s="68"/>
      <c r="N19" s="65"/>
      <c r="O19" s="69"/>
      <c r="P19" s="65"/>
      <c r="Q19" s="67"/>
      <c r="R19" s="66"/>
      <c r="S19" s="70"/>
      <c r="T19" s="71"/>
      <c r="U19" s="71"/>
      <c r="V19" s="60"/>
    </row>
    <row r="20" spans="1:22">
      <c r="A20" s="45"/>
      <c r="B20" s="45"/>
      <c r="C20" s="46"/>
      <c r="D20" s="47"/>
      <c r="E20" s="47"/>
      <c r="F20" s="49"/>
      <c r="G20" s="49"/>
      <c r="H20" s="49"/>
      <c r="I20" s="116"/>
      <c r="J20" s="56"/>
      <c r="K20" s="50"/>
      <c r="L20" s="52"/>
      <c r="M20" s="53"/>
      <c r="N20" s="50"/>
      <c r="O20" s="54"/>
      <c r="P20" s="50"/>
      <c r="Q20" s="52"/>
      <c r="R20" s="56"/>
      <c r="S20" s="57"/>
      <c r="T20" s="58"/>
      <c r="U20" s="58"/>
      <c r="V20" s="60"/>
    </row>
    <row r="21" spans="1:22">
      <c r="A21" s="45"/>
      <c r="B21" s="47"/>
      <c r="C21" s="46"/>
      <c r="D21" s="47"/>
      <c r="E21" s="47"/>
      <c r="F21" s="49"/>
      <c r="G21" s="49"/>
      <c r="H21" s="49"/>
      <c r="I21" s="116"/>
      <c r="J21" s="56"/>
      <c r="K21" s="50"/>
      <c r="L21" s="52"/>
      <c r="M21" s="53"/>
      <c r="N21" s="50"/>
      <c r="O21" s="54"/>
      <c r="P21" s="55"/>
      <c r="Q21" s="52"/>
      <c r="R21" s="61"/>
      <c r="S21" s="57"/>
      <c r="T21" s="58"/>
      <c r="U21" s="58"/>
      <c r="V21" s="59"/>
    </row>
    <row r="22" spans="1:22">
      <c r="A22" s="45"/>
      <c r="B22" s="45"/>
      <c r="C22" s="46"/>
      <c r="D22" s="47"/>
      <c r="E22" s="47"/>
      <c r="F22" s="49"/>
      <c r="G22" s="49"/>
      <c r="H22" s="49"/>
      <c r="I22" s="116"/>
      <c r="J22" s="56"/>
      <c r="K22" s="50"/>
      <c r="L22" s="52"/>
      <c r="M22" s="54"/>
      <c r="N22" s="50"/>
      <c r="O22" s="54"/>
      <c r="P22" s="50"/>
      <c r="Q22" s="52"/>
      <c r="R22" s="56"/>
      <c r="S22" s="57"/>
      <c r="T22" s="58"/>
      <c r="U22" s="58"/>
      <c r="V22" s="59"/>
    </row>
    <row r="23" spans="1:22">
      <c r="A23" s="47"/>
      <c r="B23" s="47"/>
      <c r="C23" s="46"/>
      <c r="D23" s="47"/>
      <c r="E23" s="47"/>
      <c r="F23" s="48"/>
      <c r="G23" s="49"/>
      <c r="H23" s="49"/>
      <c r="I23" s="116"/>
      <c r="J23" s="56"/>
      <c r="K23" s="50"/>
      <c r="L23" s="52"/>
      <c r="M23" s="53"/>
      <c r="N23" s="50"/>
      <c r="O23" s="54"/>
      <c r="P23" s="55"/>
      <c r="Q23" s="52"/>
      <c r="R23" s="56"/>
      <c r="S23" s="57"/>
      <c r="T23" s="58"/>
      <c r="U23" s="58"/>
      <c r="V23" s="59"/>
    </row>
    <row r="24" spans="1:22">
      <c r="A24" s="45"/>
      <c r="B24" s="45"/>
      <c r="C24" s="62"/>
      <c r="D24" s="47"/>
      <c r="E24" s="47"/>
      <c r="F24" s="64"/>
      <c r="G24" s="64"/>
      <c r="H24" s="64"/>
      <c r="I24" s="117"/>
      <c r="J24" s="66"/>
      <c r="K24" s="65"/>
      <c r="L24" s="67"/>
      <c r="M24" s="68"/>
      <c r="N24" s="65"/>
      <c r="O24" s="69"/>
      <c r="P24" s="65"/>
      <c r="Q24" s="67"/>
      <c r="R24" s="66"/>
      <c r="S24" s="70"/>
      <c r="T24" s="71"/>
      <c r="U24" s="71"/>
      <c r="V24" s="59"/>
    </row>
    <row r="25" spans="1:22">
      <c r="A25" s="72"/>
      <c r="B25" s="72"/>
      <c r="C25" s="46"/>
      <c r="D25" s="47"/>
      <c r="E25" s="47"/>
      <c r="F25" s="49"/>
      <c r="G25" s="49"/>
      <c r="H25" s="49"/>
      <c r="I25" s="50"/>
      <c r="J25" s="61"/>
      <c r="K25" s="50"/>
      <c r="L25" s="52"/>
      <c r="M25" s="54"/>
      <c r="N25" s="50"/>
      <c r="O25" s="54"/>
      <c r="P25" s="50"/>
      <c r="Q25" s="52"/>
      <c r="R25" s="56"/>
      <c r="S25" s="57"/>
      <c r="T25" s="58"/>
      <c r="U25" s="58"/>
      <c r="V25" s="59"/>
    </row>
    <row r="26" spans="1:22">
      <c r="A26" s="45"/>
      <c r="B26" s="72"/>
      <c r="C26" s="47"/>
      <c r="D26" s="47"/>
      <c r="E26" s="47"/>
      <c r="F26" s="47"/>
      <c r="G26" s="47"/>
      <c r="H26" s="47"/>
      <c r="I26" s="76"/>
      <c r="J26" s="75"/>
      <c r="K26" s="76"/>
      <c r="L26" s="77"/>
      <c r="M26" s="78"/>
      <c r="N26" s="76"/>
      <c r="O26" s="78"/>
      <c r="P26" s="76"/>
      <c r="Q26" s="77"/>
      <c r="R26" s="78"/>
      <c r="S26" s="79"/>
      <c r="T26" s="80"/>
      <c r="U26" s="80"/>
      <c r="V26" s="59"/>
    </row>
    <row r="27" spans="1:22">
      <c r="A27" s="47"/>
      <c r="B27" s="47"/>
      <c r="C27" s="47"/>
      <c r="D27" s="47"/>
      <c r="E27" s="47"/>
      <c r="F27" s="75"/>
      <c r="G27" s="47"/>
      <c r="H27" s="47"/>
      <c r="I27" s="76"/>
      <c r="J27" s="78"/>
      <c r="K27" s="76"/>
      <c r="L27" s="77"/>
      <c r="M27" s="75"/>
      <c r="N27" s="76"/>
      <c r="O27" s="78"/>
      <c r="P27" s="76"/>
      <c r="Q27" s="77"/>
      <c r="R27" s="75"/>
      <c r="S27" s="79"/>
      <c r="T27" s="80"/>
      <c r="U27" s="80"/>
      <c r="V27" s="59"/>
    </row>
    <row r="28" spans="1:22">
      <c r="A28" s="45"/>
      <c r="B28" s="47"/>
      <c r="C28" s="47"/>
      <c r="D28" s="47"/>
      <c r="E28" s="47"/>
      <c r="F28" s="47"/>
      <c r="G28" s="47"/>
      <c r="H28" s="47"/>
      <c r="I28" s="76"/>
      <c r="J28" s="78"/>
      <c r="K28" s="76"/>
      <c r="L28" s="77"/>
      <c r="M28" s="78"/>
      <c r="N28" s="76"/>
      <c r="O28" s="78"/>
      <c r="P28" s="81"/>
      <c r="Q28" s="77"/>
      <c r="R28" s="78"/>
      <c r="S28" s="79"/>
      <c r="T28" s="82"/>
      <c r="U28" s="82"/>
      <c r="V28" s="59"/>
    </row>
    <row r="29" spans="1:22">
      <c r="A29" s="72"/>
      <c r="B29" s="47"/>
      <c r="C29" s="47"/>
      <c r="D29" s="47"/>
      <c r="E29" s="47"/>
      <c r="F29" s="47"/>
      <c r="G29" s="47"/>
      <c r="H29" s="47"/>
      <c r="I29" s="76"/>
      <c r="J29" s="78"/>
      <c r="K29" s="76"/>
      <c r="L29" s="77"/>
      <c r="M29" s="78"/>
      <c r="N29" s="76"/>
      <c r="O29" s="78"/>
      <c r="P29" s="76"/>
      <c r="Q29" s="77"/>
      <c r="R29" s="78"/>
      <c r="S29" s="79"/>
      <c r="T29" s="80"/>
      <c r="U29" s="80"/>
      <c r="V29" s="59"/>
    </row>
    <row r="30" spans="1:22">
      <c r="A30" s="45"/>
      <c r="B30" s="45"/>
      <c r="C30" s="47"/>
      <c r="D30" s="47"/>
      <c r="E30" s="47"/>
      <c r="F30" s="47"/>
      <c r="G30" s="47"/>
      <c r="H30" s="47"/>
      <c r="I30" s="76"/>
      <c r="J30" s="75"/>
      <c r="K30" s="76"/>
      <c r="L30" s="77"/>
      <c r="M30" s="75"/>
      <c r="N30" s="76"/>
      <c r="O30" s="78"/>
      <c r="P30" s="76"/>
      <c r="Q30" s="77"/>
      <c r="R30" s="78"/>
      <c r="S30" s="79"/>
      <c r="T30" s="80"/>
      <c r="U30" s="80"/>
      <c r="V30" s="59"/>
    </row>
    <row r="31" spans="1:22">
      <c r="A31" s="47"/>
      <c r="B31" s="47"/>
      <c r="C31" s="47"/>
      <c r="D31" s="47"/>
      <c r="E31" s="47"/>
      <c r="F31" s="47"/>
      <c r="G31" s="47"/>
      <c r="H31" s="47"/>
      <c r="I31" s="76"/>
      <c r="J31" s="75"/>
      <c r="K31" s="76"/>
      <c r="L31" s="77"/>
      <c r="M31" s="75"/>
      <c r="N31" s="76"/>
      <c r="O31" s="78"/>
      <c r="P31" s="76"/>
      <c r="Q31" s="77"/>
      <c r="R31" s="75"/>
      <c r="S31" s="79"/>
      <c r="T31" s="80"/>
      <c r="U31" s="80"/>
      <c r="V31" s="60"/>
    </row>
    <row r="32" spans="1:22">
      <c r="A32" s="45"/>
      <c r="B32" s="47"/>
      <c r="C32" s="47"/>
      <c r="D32" s="47"/>
      <c r="E32" s="47"/>
      <c r="F32" s="75"/>
      <c r="G32" s="47"/>
      <c r="H32" s="47"/>
      <c r="I32" s="76"/>
      <c r="J32" s="78"/>
      <c r="K32" s="76"/>
      <c r="L32" s="77"/>
      <c r="M32" s="75"/>
      <c r="N32" s="76"/>
      <c r="O32" s="78"/>
      <c r="P32" s="81"/>
      <c r="Q32" s="81"/>
      <c r="R32" s="78"/>
      <c r="S32" s="79"/>
      <c r="T32" s="80"/>
      <c r="U32" s="80"/>
      <c r="V32" s="59"/>
    </row>
    <row r="33" spans="1:23">
      <c r="A33" s="83"/>
      <c r="B33" s="83"/>
      <c r="C33" s="47"/>
      <c r="D33" s="47"/>
      <c r="E33" s="84"/>
      <c r="F33" s="47"/>
      <c r="G33" s="47"/>
      <c r="H33" s="84"/>
      <c r="I33" s="76"/>
      <c r="J33" s="78"/>
      <c r="K33" s="76"/>
      <c r="L33" s="77"/>
      <c r="M33" s="75"/>
      <c r="N33" s="76"/>
      <c r="O33" s="78"/>
      <c r="P33" s="76"/>
      <c r="Q33" s="77"/>
      <c r="R33" s="75"/>
      <c r="S33" s="79"/>
      <c r="T33" s="80"/>
      <c r="U33" s="80"/>
      <c r="V33" s="59"/>
    </row>
    <row r="34" spans="1:23">
      <c r="A34" s="72"/>
      <c r="B34" s="72"/>
      <c r="C34" s="47"/>
      <c r="D34" s="47"/>
      <c r="E34" s="47"/>
      <c r="F34" s="75"/>
      <c r="G34" s="47"/>
      <c r="H34" s="47"/>
      <c r="I34" s="76"/>
      <c r="J34" s="75"/>
      <c r="K34" s="76"/>
      <c r="L34" s="77"/>
      <c r="M34" s="78"/>
      <c r="N34" s="76"/>
      <c r="O34" s="78"/>
      <c r="P34" s="76"/>
      <c r="Q34" s="77"/>
      <c r="R34" s="78"/>
      <c r="S34" s="79"/>
      <c r="T34" s="80"/>
      <c r="U34" s="80"/>
      <c r="V34" s="59"/>
    </row>
    <row r="35" spans="1:23">
      <c r="A35" s="45"/>
      <c r="B35" s="72"/>
      <c r="C35" s="47"/>
      <c r="D35" s="47"/>
      <c r="E35" s="47"/>
      <c r="F35" s="47"/>
      <c r="G35" s="47"/>
      <c r="H35" s="47"/>
      <c r="I35" s="76"/>
      <c r="J35" s="78"/>
      <c r="K35" s="76"/>
      <c r="L35" s="77"/>
      <c r="M35" s="78"/>
      <c r="N35" s="76"/>
      <c r="O35" s="78"/>
      <c r="P35" s="76"/>
      <c r="Q35" s="77"/>
      <c r="R35" s="78"/>
      <c r="S35" s="79"/>
      <c r="T35" s="80"/>
      <c r="U35" s="80"/>
      <c r="V35" s="59"/>
    </row>
    <row r="36" spans="1:23">
      <c r="A36" s="72"/>
      <c r="B36" s="47"/>
      <c r="C36" s="47"/>
      <c r="D36" s="47"/>
      <c r="E36" s="47"/>
      <c r="F36" s="47"/>
      <c r="G36" s="47"/>
      <c r="H36" s="47"/>
      <c r="I36" s="76"/>
      <c r="J36" s="75"/>
      <c r="K36" s="76"/>
      <c r="L36" s="77"/>
      <c r="M36" s="78"/>
      <c r="N36" s="76"/>
      <c r="O36" s="78"/>
      <c r="P36" s="76"/>
      <c r="Q36" s="81"/>
      <c r="R36" s="78"/>
      <c r="S36" s="79"/>
      <c r="T36" s="80"/>
      <c r="U36" s="80"/>
      <c r="V36" s="59"/>
    </row>
    <row r="37" spans="1:23">
      <c r="A37" s="47"/>
      <c r="B37" s="47"/>
      <c r="C37" s="47"/>
      <c r="D37" s="47"/>
      <c r="E37" s="47"/>
      <c r="F37" s="47"/>
      <c r="G37" s="47"/>
      <c r="H37" s="47"/>
      <c r="I37" s="76"/>
      <c r="J37" s="78"/>
      <c r="K37" s="76"/>
      <c r="L37" s="77"/>
      <c r="M37" s="78"/>
      <c r="N37" s="76"/>
      <c r="O37" s="78"/>
      <c r="P37" s="76"/>
      <c r="Q37" s="77"/>
      <c r="R37" s="78"/>
      <c r="S37" s="79"/>
      <c r="T37" s="80"/>
      <c r="U37" s="80"/>
      <c r="V37" s="59"/>
    </row>
    <row r="38" spans="1:23">
      <c r="A38" s="47"/>
      <c r="B38" s="47"/>
      <c r="C38" s="47"/>
      <c r="D38" s="47"/>
      <c r="E38" s="47"/>
      <c r="F38" s="75"/>
      <c r="G38" s="47"/>
      <c r="H38" s="84"/>
      <c r="I38" s="76"/>
      <c r="J38" s="75"/>
      <c r="K38" s="76"/>
      <c r="L38" s="77"/>
      <c r="M38" s="85"/>
      <c r="N38" s="76"/>
      <c r="O38" s="78"/>
      <c r="P38" s="76"/>
      <c r="Q38" s="81"/>
      <c r="R38" s="78"/>
      <c r="S38" s="79"/>
      <c r="T38" s="80"/>
      <c r="U38" s="80"/>
      <c r="V38" s="59"/>
    </row>
    <row r="39" spans="1:23">
      <c r="A39" s="47"/>
      <c r="B39" s="47"/>
      <c r="C39" s="47"/>
      <c r="D39" s="47"/>
      <c r="E39" s="47"/>
      <c r="F39" s="75"/>
      <c r="G39" s="47"/>
      <c r="H39" s="47"/>
      <c r="I39" s="76"/>
      <c r="J39" s="75"/>
      <c r="K39" s="76"/>
      <c r="L39" s="77"/>
      <c r="M39" s="75"/>
      <c r="N39" s="76"/>
      <c r="O39" s="78"/>
      <c r="P39" s="76"/>
      <c r="Q39" s="81"/>
      <c r="R39" s="78"/>
      <c r="S39" s="79"/>
      <c r="T39" s="80"/>
      <c r="U39" s="80"/>
      <c r="V39" s="59"/>
    </row>
    <row r="40" spans="1:23">
      <c r="A40" s="45"/>
      <c r="B40" s="47"/>
      <c r="C40" s="47"/>
      <c r="D40" s="47"/>
      <c r="E40" s="47"/>
      <c r="F40" s="75"/>
      <c r="G40" s="47"/>
      <c r="H40" s="47"/>
      <c r="I40" s="76"/>
      <c r="J40" s="75"/>
      <c r="K40" s="76"/>
      <c r="L40" s="77"/>
      <c r="M40" s="75"/>
      <c r="N40" s="76"/>
      <c r="O40" s="78"/>
      <c r="P40" s="76"/>
      <c r="Q40" s="77"/>
      <c r="R40" s="75"/>
      <c r="S40" s="79"/>
      <c r="T40" s="80"/>
      <c r="U40" s="80"/>
      <c r="V40" s="60"/>
    </row>
    <row r="41" spans="1:23">
      <c r="A41" s="72"/>
      <c r="B41" s="47"/>
      <c r="C41" s="47"/>
      <c r="D41" s="47"/>
      <c r="E41" s="47"/>
      <c r="F41" s="75"/>
      <c r="G41" s="47"/>
      <c r="H41" s="47"/>
      <c r="I41" s="76"/>
      <c r="J41" s="75"/>
      <c r="K41" s="76"/>
      <c r="L41" s="77"/>
      <c r="M41" s="75"/>
      <c r="N41" s="76"/>
      <c r="O41" s="78"/>
      <c r="P41" s="76"/>
      <c r="Q41" s="77"/>
      <c r="R41" s="75"/>
      <c r="S41" s="79"/>
      <c r="T41" s="80"/>
      <c r="U41" s="80"/>
      <c r="V41" s="59"/>
    </row>
    <row r="42" spans="1:23">
      <c r="A42" s="72"/>
      <c r="B42" s="47"/>
      <c r="C42" s="47"/>
      <c r="D42" s="47"/>
      <c r="E42" s="47"/>
      <c r="F42" s="75"/>
      <c r="G42" s="47"/>
      <c r="H42" s="47"/>
      <c r="I42" s="76"/>
      <c r="J42" s="75"/>
      <c r="K42" s="76"/>
      <c r="L42" s="77"/>
      <c r="M42" s="75"/>
      <c r="N42" s="76"/>
      <c r="O42" s="78"/>
      <c r="P42" s="81"/>
      <c r="Q42" s="81"/>
      <c r="R42" s="78"/>
      <c r="S42" s="79"/>
      <c r="T42" s="80"/>
      <c r="U42" s="80"/>
      <c r="V42" s="59"/>
    </row>
    <row r="43" spans="1:23">
      <c r="A43" s="86"/>
      <c r="B43" s="86"/>
      <c r="C43" s="87"/>
      <c r="D43" s="72"/>
      <c r="E43" s="72"/>
      <c r="F43" s="88"/>
      <c r="G43" s="72"/>
      <c r="H43" s="72"/>
      <c r="I43" s="89"/>
      <c r="J43" s="90"/>
      <c r="K43" s="91"/>
      <c r="L43" s="92"/>
      <c r="M43" s="88"/>
      <c r="N43" s="91"/>
      <c r="O43" s="90"/>
      <c r="P43" s="89"/>
      <c r="Q43" s="92"/>
      <c r="R43" s="90"/>
      <c r="S43" s="93"/>
      <c r="T43" s="94"/>
      <c r="U43" s="94"/>
      <c r="V43" s="95"/>
      <c r="W43" s="83"/>
    </row>
    <row r="44" spans="1:23">
      <c r="C44" s="167" t="s">
        <v>75</v>
      </c>
      <c r="D44" s="167"/>
      <c r="E44" s="167"/>
      <c r="F44" s="168"/>
      <c r="G44" s="96">
        <f>G14</f>
        <v>40</v>
      </c>
      <c r="H44" s="97"/>
      <c r="I44" s="169"/>
      <c r="J44" s="169"/>
      <c r="K44" s="169"/>
      <c r="L44" s="169"/>
      <c r="M44" s="169"/>
      <c r="N44" s="169" t="s">
        <v>76</v>
      </c>
      <c r="O44" s="169"/>
      <c r="P44" s="169"/>
      <c r="Q44" s="169"/>
      <c r="R44" s="170"/>
      <c r="S44" s="98"/>
      <c r="T44" s="99"/>
      <c r="U44" s="100">
        <f>SUM(U14:U24)</f>
        <v>0</v>
      </c>
      <c r="V44" s="98"/>
    </row>
    <row r="45" spans="1:23">
      <c r="C45" s="101" t="s">
        <v>77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102"/>
    </row>
    <row r="46" spans="1:23">
      <c r="C46" s="158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03"/>
    </row>
    <row r="47" spans="1:23">
      <c r="C47" s="158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03"/>
    </row>
    <row r="48" spans="1:23">
      <c r="C48" s="158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03"/>
    </row>
    <row r="49" spans="1:22">
      <c r="A49" s="104"/>
      <c r="B49" s="104"/>
      <c r="C49" s="158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03"/>
    </row>
    <row r="50" spans="1:22">
      <c r="C50" s="160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05"/>
    </row>
    <row r="51" spans="1:22">
      <c r="C51" s="106"/>
      <c r="D51" s="1"/>
    </row>
    <row r="52" spans="1:22">
      <c r="C52" s="1"/>
      <c r="D52" s="1"/>
    </row>
    <row r="53" spans="1:22">
      <c r="C53" s="1"/>
      <c r="D53" s="1"/>
    </row>
    <row r="54" spans="1:22">
      <c r="C54" s="1"/>
      <c r="D54" s="1"/>
    </row>
    <row r="55" spans="1:22">
      <c r="C55" s="1"/>
      <c r="D55" s="1"/>
    </row>
    <row r="56" spans="1:22">
      <c r="C56" s="1"/>
      <c r="D56" s="1"/>
    </row>
    <row r="60" spans="1:22">
      <c r="R60" s="1"/>
    </row>
    <row r="61" spans="1:22">
      <c r="R61" s="1"/>
    </row>
  </sheetData>
  <mergeCells count="26">
    <mergeCell ref="C46:U50"/>
    <mergeCell ref="A13:B13"/>
    <mergeCell ref="C13:V13"/>
    <mergeCell ref="C44:F44"/>
    <mergeCell ref="I44:M44"/>
    <mergeCell ref="N44:R44"/>
    <mergeCell ref="S9:V10"/>
    <mergeCell ref="I11:M11"/>
    <mergeCell ref="N11:R11"/>
    <mergeCell ref="S11:S12"/>
    <mergeCell ref="T11:T12"/>
    <mergeCell ref="U11:U12"/>
    <mergeCell ref="V11:V12"/>
    <mergeCell ref="G1:N1"/>
    <mergeCell ref="E2:G2"/>
    <mergeCell ref="O6:R6"/>
    <mergeCell ref="O7:R7"/>
    <mergeCell ref="A9:A12"/>
    <mergeCell ref="B9:B12"/>
    <mergeCell ref="C9:C12"/>
    <mergeCell ref="D9:D12"/>
    <mergeCell ref="E9:E12"/>
    <mergeCell ref="F9:F12"/>
    <mergeCell ref="G9:G12"/>
    <mergeCell ref="H9:H12"/>
    <mergeCell ref="I9:R10"/>
  </mergeCells>
  <dataValidations count="3">
    <dataValidation type="list" allowBlank="1" showInputMessage="1" showErrorMessage="1" sqref="O7" xr:uid="{00DE003C-00BD-4369-9508-009600230076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7C00A1-00EB-4C03-A3C0-005C000E0004}">
      <formula1>"Régime Formation,Formation Initiale,Formation Continue,Formation Initiale/Formation Continue"</formula1>
    </dataValidation>
    <dataValidation type="list" allowBlank="1" showInputMessage="1" showErrorMessage="1" sqref="I14:I43" xr:uid="{001F0026-006B-4F50-A0D5-000300240043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1"/>
  <sheetViews>
    <sheetView showGridLines="0" tabSelected="1" topLeftCell="D1" workbookViewId="0">
      <selection activeCell="O4" sqref="O4"/>
    </sheetView>
  </sheetViews>
  <sheetFormatPr baseColWidth="10" defaultRowHeight="14.5"/>
  <cols>
    <col min="1" max="1" width="28" style="1" customWidth="1"/>
    <col min="2" max="2" width="24.1796875" style="1" customWidth="1"/>
    <col min="3" max="3" width="59.81640625" customWidth="1"/>
    <col min="4" max="4" width="10.17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>
      <c r="G1" s="119" t="s">
        <v>0</v>
      </c>
      <c r="H1" s="119"/>
      <c r="I1" s="119"/>
      <c r="J1" s="119"/>
      <c r="K1" s="119"/>
      <c r="L1" s="119"/>
      <c r="M1" s="119"/>
      <c r="N1" s="119"/>
    </row>
    <row r="2" spans="1:22">
      <c r="C2" s="1"/>
      <c r="D2" s="1"/>
      <c r="E2" s="120" t="s">
        <v>1</v>
      </c>
      <c r="F2" s="120"/>
      <c r="G2" s="120"/>
      <c r="H2" s="1"/>
      <c r="I2" s="1"/>
      <c r="J2" s="1"/>
      <c r="K2" s="1"/>
      <c r="L2" s="1"/>
      <c r="M2" s="1"/>
      <c r="N2" s="1"/>
      <c r="O2" s="2" t="s">
        <v>2</v>
      </c>
      <c r="P2" s="1"/>
      <c r="Q2" s="1"/>
      <c r="R2" s="1"/>
    </row>
    <row r="3" spans="1:22">
      <c r="C3" s="1"/>
      <c r="D3" s="1"/>
      <c r="E3" s="1"/>
      <c r="F3" s="1"/>
      <c r="G3" s="1"/>
      <c r="H3" s="1"/>
      <c r="I3" s="1"/>
      <c r="J3" s="3"/>
      <c r="K3" s="1"/>
      <c r="L3" s="1"/>
      <c r="M3" s="3"/>
      <c r="O3" s="1"/>
      <c r="R3" s="1"/>
      <c r="S3" s="3"/>
      <c r="T3" s="3"/>
      <c r="U3" s="3"/>
      <c r="V3" s="3"/>
    </row>
    <row r="4" spans="1:22">
      <c r="C4" s="4" t="s">
        <v>3</v>
      </c>
      <c r="D4" s="5"/>
      <c r="E4" s="5"/>
      <c r="F4" s="5"/>
      <c r="G4" s="5"/>
      <c r="H4" s="5"/>
      <c r="I4" s="6"/>
      <c r="J4" s="7" t="s">
        <v>4</v>
      </c>
      <c r="K4" s="8"/>
      <c r="L4" s="9" t="s">
        <v>5</v>
      </c>
      <c r="M4" s="10"/>
      <c r="N4" s="11"/>
      <c r="O4" s="12" t="s">
        <v>85</v>
      </c>
      <c r="P4" s="8"/>
      <c r="Q4" s="8"/>
      <c r="R4" s="8"/>
      <c r="S4" s="10"/>
      <c r="T4" s="10"/>
      <c r="U4" s="10"/>
      <c r="V4" s="13"/>
    </row>
    <row r="5" spans="1:22">
      <c r="C5" s="14" t="s">
        <v>7</v>
      </c>
      <c r="D5" s="15"/>
      <c r="E5" s="15"/>
      <c r="F5" s="15"/>
      <c r="G5" s="15"/>
      <c r="H5" s="15"/>
      <c r="J5" s="7" t="s">
        <v>8</v>
      </c>
      <c r="K5" s="16"/>
      <c r="L5" s="107">
        <v>102</v>
      </c>
      <c r="M5" s="10"/>
      <c r="N5" s="10"/>
      <c r="O5" s="7"/>
      <c r="P5" s="16"/>
      <c r="Q5" s="16"/>
      <c r="R5" s="16"/>
      <c r="S5" s="10"/>
      <c r="T5" s="10"/>
      <c r="U5" s="10"/>
      <c r="V5" s="13"/>
    </row>
    <row r="6" spans="1:22">
      <c r="C6" s="18" t="s">
        <v>9</v>
      </c>
      <c r="D6" s="15"/>
      <c r="E6" s="15"/>
      <c r="F6" s="15"/>
      <c r="G6" s="15"/>
      <c r="H6" s="15"/>
      <c r="J6" s="7" t="s">
        <v>10</v>
      </c>
      <c r="K6" s="16"/>
      <c r="L6" s="10" t="s">
        <v>82</v>
      </c>
      <c r="M6" s="10"/>
      <c r="N6" s="10"/>
      <c r="O6" s="121" t="s">
        <v>12</v>
      </c>
      <c r="P6" s="122"/>
      <c r="Q6" s="122"/>
      <c r="R6" s="122"/>
      <c r="S6" s="10"/>
      <c r="T6" s="10"/>
      <c r="U6" s="10"/>
      <c r="V6" s="13"/>
    </row>
    <row r="7" spans="1:22">
      <c r="C7" s="14" t="s">
        <v>13</v>
      </c>
      <c r="D7" s="15"/>
      <c r="E7" s="15"/>
      <c r="F7" s="15"/>
      <c r="G7" s="15"/>
      <c r="H7" s="15"/>
      <c r="J7" s="7" t="s">
        <v>14</v>
      </c>
      <c r="K7" s="16"/>
      <c r="L7" s="10">
        <v>222</v>
      </c>
      <c r="M7" s="10"/>
      <c r="N7" s="10"/>
      <c r="O7" s="121" t="s">
        <v>15</v>
      </c>
      <c r="P7" s="122"/>
      <c r="Q7" s="122"/>
      <c r="R7" s="122"/>
      <c r="S7" s="10"/>
      <c r="T7" s="10"/>
      <c r="U7" s="10"/>
      <c r="V7" s="13"/>
    </row>
    <row r="8" spans="1:22">
      <c r="A8" s="3"/>
      <c r="B8" s="19"/>
      <c r="C8" s="20"/>
      <c r="D8" s="21"/>
      <c r="E8" s="21"/>
      <c r="F8" s="21"/>
      <c r="G8" s="21"/>
      <c r="H8" s="21"/>
      <c r="I8" s="22"/>
      <c r="J8" s="23"/>
      <c r="K8" s="23"/>
      <c r="L8" s="23"/>
      <c r="M8" s="10"/>
      <c r="N8" s="10"/>
      <c r="O8" s="24"/>
      <c r="P8" s="25"/>
      <c r="Q8" s="25"/>
      <c r="R8" s="25"/>
      <c r="S8" s="23"/>
      <c r="T8" s="10"/>
      <c r="U8" s="10"/>
      <c r="V8" s="13"/>
    </row>
    <row r="9" spans="1:22">
      <c r="A9" s="123" t="s">
        <v>16</v>
      </c>
      <c r="B9" s="126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34" t="s">
        <v>22</v>
      </c>
      <c r="H9" s="129" t="s">
        <v>23</v>
      </c>
      <c r="I9" s="135" t="s">
        <v>24</v>
      </c>
      <c r="J9" s="136"/>
      <c r="K9" s="136"/>
      <c r="L9" s="136"/>
      <c r="M9" s="136"/>
      <c r="N9" s="136"/>
      <c r="O9" s="136"/>
      <c r="P9" s="136"/>
      <c r="Q9" s="136"/>
      <c r="R9" s="137"/>
      <c r="S9" s="141" t="s">
        <v>25</v>
      </c>
      <c r="T9" s="142"/>
      <c r="U9" s="142"/>
      <c r="V9" s="143"/>
    </row>
    <row r="10" spans="1:22">
      <c r="A10" s="124"/>
      <c r="B10" s="127"/>
      <c r="C10" s="130"/>
      <c r="D10" s="132"/>
      <c r="E10" s="130"/>
      <c r="F10" s="130"/>
      <c r="G10" s="130"/>
      <c r="H10" s="130"/>
      <c r="I10" s="138"/>
      <c r="J10" s="139"/>
      <c r="K10" s="139"/>
      <c r="L10" s="139"/>
      <c r="M10" s="139"/>
      <c r="N10" s="139"/>
      <c r="O10" s="139"/>
      <c r="P10" s="139"/>
      <c r="Q10" s="139"/>
      <c r="R10" s="140"/>
      <c r="S10" s="144"/>
      <c r="T10" s="145"/>
      <c r="U10" s="145"/>
      <c r="V10" s="146"/>
    </row>
    <row r="11" spans="1:22">
      <c r="A11" s="124"/>
      <c r="B11" s="127"/>
      <c r="C11" s="130"/>
      <c r="D11" s="132"/>
      <c r="E11" s="130"/>
      <c r="F11" s="130"/>
      <c r="G11" s="130"/>
      <c r="H11" s="130"/>
      <c r="I11" s="147" t="s">
        <v>26</v>
      </c>
      <c r="J11" s="148"/>
      <c r="K11" s="148"/>
      <c r="L11" s="148"/>
      <c r="M11" s="149"/>
      <c r="N11" s="147" t="s">
        <v>27</v>
      </c>
      <c r="O11" s="148"/>
      <c r="P11" s="148"/>
      <c r="Q11" s="148"/>
      <c r="R11" s="149"/>
      <c r="S11" s="150" t="s">
        <v>28</v>
      </c>
      <c r="T11" s="152" t="s">
        <v>29</v>
      </c>
      <c r="U11" s="154" t="s">
        <v>30</v>
      </c>
      <c r="V11" s="156" t="s">
        <v>31</v>
      </c>
    </row>
    <row r="12" spans="1:22" ht="36">
      <c r="A12" s="125"/>
      <c r="B12" s="128"/>
      <c r="C12" s="131"/>
      <c r="D12" s="133"/>
      <c r="E12" s="131"/>
      <c r="F12" s="131"/>
      <c r="G12" s="131"/>
      <c r="H12" s="131"/>
      <c r="I12" s="26" t="s">
        <v>32</v>
      </c>
      <c r="J12" s="27" t="s">
        <v>33</v>
      </c>
      <c r="K12" s="28" t="s">
        <v>34</v>
      </c>
      <c r="L12" s="29" t="s">
        <v>35</v>
      </c>
      <c r="M12" s="30" t="s">
        <v>36</v>
      </c>
      <c r="N12" s="28" t="s">
        <v>37</v>
      </c>
      <c r="O12" s="27" t="s">
        <v>38</v>
      </c>
      <c r="P12" s="28" t="s">
        <v>39</v>
      </c>
      <c r="Q12" s="31" t="s">
        <v>35</v>
      </c>
      <c r="R12" s="32" t="s">
        <v>40</v>
      </c>
      <c r="S12" s="151"/>
      <c r="T12" s="153"/>
      <c r="U12" s="155"/>
      <c r="V12" s="157"/>
    </row>
    <row r="13" spans="1:22">
      <c r="A13" s="162"/>
      <c r="B13" s="163"/>
      <c r="C13" s="164" t="s">
        <v>83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6"/>
    </row>
    <row r="14" spans="1:22">
      <c r="A14" s="33"/>
      <c r="B14" s="33"/>
      <c r="C14" s="34" t="s">
        <v>79</v>
      </c>
      <c r="D14" s="33"/>
      <c r="E14" s="33" t="s">
        <v>84</v>
      </c>
      <c r="F14" s="36" t="s">
        <v>44</v>
      </c>
      <c r="G14" s="36">
        <v>40</v>
      </c>
      <c r="H14" s="36"/>
      <c r="I14" s="73" t="s">
        <v>49</v>
      </c>
      <c r="J14" s="110">
        <v>1</v>
      </c>
      <c r="K14" s="109"/>
      <c r="L14" s="111"/>
      <c r="M14" s="112"/>
      <c r="N14" s="109" t="s">
        <v>48</v>
      </c>
      <c r="O14" s="113"/>
      <c r="P14" s="73" t="s">
        <v>49</v>
      </c>
      <c r="Q14" s="111"/>
      <c r="R14" s="110">
        <v>1</v>
      </c>
      <c r="S14" s="114"/>
      <c r="T14" s="115"/>
      <c r="U14" s="115"/>
      <c r="V14" s="44"/>
    </row>
    <row r="15" spans="1:22">
      <c r="A15" s="45"/>
      <c r="B15" s="45"/>
      <c r="C15" s="47"/>
      <c r="D15" s="47"/>
      <c r="E15" s="47"/>
      <c r="F15" s="75"/>
      <c r="G15" s="47"/>
      <c r="H15" s="47"/>
      <c r="I15" s="74" t="s">
        <v>74</v>
      </c>
      <c r="J15" s="75"/>
      <c r="K15" s="76"/>
      <c r="L15" s="77"/>
      <c r="M15" s="78"/>
      <c r="N15" s="76"/>
      <c r="O15" s="78"/>
      <c r="P15" s="74" t="s">
        <v>74</v>
      </c>
      <c r="Q15" s="81"/>
      <c r="R15" s="78"/>
      <c r="S15" s="79"/>
      <c r="T15" s="80"/>
      <c r="U15" s="80"/>
      <c r="V15" s="59"/>
    </row>
    <row r="16" spans="1:22">
      <c r="A16" s="47"/>
      <c r="B16" s="47"/>
      <c r="C16" s="47"/>
      <c r="D16" s="47"/>
      <c r="E16" s="47"/>
      <c r="F16" s="47"/>
      <c r="G16" s="47"/>
      <c r="H16" s="47"/>
      <c r="I16" s="76"/>
      <c r="J16" s="78"/>
      <c r="K16" s="76"/>
      <c r="L16" s="77"/>
      <c r="M16" s="78"/>
      <c r="N16" s="76"/>
      <c r="O16" s="78"/>
      <c r="P16" s="76"/>
      <c r="Q16" s="77"/>
      <c r="R16" s="75"/>
      <c r="S16" s="79"/>
      <c r="T16" s="80"/>
      <c r="U16" s="80"/>
      <c r="V16" s="60"/>
    </row>
    <row r="17" spans="1:22">
      <c r="A17" s="45"/>
      <c r="B17" s="45"/>
      <c r="C17" s="47"/>
      <c r="D17" s="47"/>
      <c r="E17" s="47"/>
      <c r="F17" s="47"/>
      <c r="G17" s="47"/>
      <c r="H17" s="47"/>
      <c r="I17" s="76"/>
      <c r="J17" s="78"/>
      <c r="K17" s="76"/>
      <c r="L17" s="77"/>
      <c r="M17" s="78"/>
      <c r="N17" s="76"/>
      <c r="O17" s="78"/>
      <c r="P17" s="76"/>
      <c r="Q17" s="77"/>
      <c r="R17" s="78"/>
      <c r="S17" s="79"/>
      <c r="T17" s="80"/>
      <c r="U17" s="80"/>
      <c r="V17" s="60"/>
    </row>
    <row r="18" spans="1:22">
      <c r="A18" s="47"/>
      <c r="B18" s="47"/>
      <c r="C18" s="47"/>
      <c r="D18" s="47"/>
      <c r="E18" s="47"/>
      <c r="F18" s="75"/>
      <c r="G18" s="47"/>
      <c r="H18" s="47"/>
      <c r="I18" s="76"/>
      <c r="J18" s="75"/>
      <c r="K18" s="76"/>
      <c r="L18" s="77"/>
      <c r="M18" s="75"/>
      <c r="N18" s="76"/>
      <c r="O18" s="78"/>
      <c r="P18" s="76"/>
      <c r="Q18" s="81"/>
      <c r="R18" s="78"/>
      <c r="S18" s="79"/>
      <c r="T18" s="80"/>
      <c r="U18" s="80"/>
      <c r="V18" s="60"/>
    </row>
    <row r="19" spans="1:22">
      <c r="A19" s="45"/>
      <c r="B19" s="47"/>
      <c r="C19" s="47"/>
      <c r="D19" s="47"/>
      <c r="E19" s="47"/>
      <c r="F19" s="47"/>
      <c r="G19" s="47"/>
      <c r="H19" s="47"/>
      <c r="I19" s="76"/>
      <c r="J19" s="78"/>
      <c r="K19" s="76"/>
      <c r="L19" s="77"/>
      <c r="M19" s="78"/>
      <c r="N19" s="76"/>
      <c r="O19" s="78"/>
      <c r="P19" s="76"/>
      <c r="Q19" s="77"/>
      <c r="R19" s="78"/>
      <c r="S19" s="79"/>
      <c r="T19" s="80"/>
      <c r="U19" s="80"/>
      <c r="V19" s="60"/>
    </row>
    <row r="20" spans="1:22">
      <c r="A20" s="45"/>
      <c r="B20" s="45"/>
      <c r="C20" s="47"/>
      <c r="D20" s="47"/>
      <c r="E20" s="47"/>
      <c r="F20" s="47"/>
      <c r="G20" s="47"/>
      <c r="H20" s="47"/>
      <c r="I20" s="76"/>
      <c r="J20" s="78"/>
      <c r="K20" s="76"/>
      <c r="L20" s="77"/>
      <c r="M20" s="78"/>
      <c r="N20" s="76"/>
      <c r="O20" s="78"/>
      <c r="P20" s="76"/>
      <c r="Q20" s="77"/>
      <c r="R20" s="78"/>
      <c r="S20" s="79"/>
      <c r="T20" s="80"/>
      <c r="U20" s="80"/>
      <c r="V20" s="60"/>
    </row>
    <row r="21" spans="1:22">
      <c r="A21" s="45"/>
      <c r="B21" s="47"/>
      <c r="C21" s="47"/>
      <c r="D21" s="47"/>
      <c r="E21" s="47"/>
      <c r="F21" s="47"/>
      <c r="G21" s="47"/>
      <c r="H21" s="47"/>
      <c r="I21" s="76"/>
      <c r="J21" s="78"/>
      <c r="K21" s="76"/>
      <c r="L21" s="77"/>
      <c r="M21" s="78"/>
      <c r="N21" s="76"/>
      <c r="O21" s="78"/>
      <c r="P21" s="81"/>
      <c r="Q21" s="77"/>
      <c r="R21" s="75"/>
      <c r="S21" s="79"/>
      <c r="T21" s="80"/>
      <c r="U21" s="80"/>
      <c r="V21" s="59"/>
    </row>
    <row r="22" spans="1:22">
      <c r="A22" s="45"/>
      <c r="B22" s="45"/>
      <c r="C22" s="47"/>
      <c r="D22" s="47"/>
      <c r="E22" s="47"/>
      <c r="F22" s="47"/>
      <c r="G22" s="47"/>
      <c r="H22" s="47"/>
      <c r="I22" s="76"/>
      <c r="J22" s="78"/>
      <c r="K22" s="76"/>
      <c r="L22" s="77"/>
      <c r="M22" s="75"/>
      <c r="N22" s="76"/>
      <c r="O22" s="78"/>
      <c r="P22" s="76"/>
      <c r="Q22" s="77"/>
      <c r="R22" s="78"/>
      <c r="S22" s="79"/>
      <c r="T22" s="80"/>
      <c r="U22" s="80"/>
      <c r="V22" s="59"/>
    </row>
    <row r="23" spans="1:22">
      <c r="A23" s="47"/>
      <c r="B23" s="47"/>
      <c r="C23" s="47"/>
      <c r="D23" s="47"/>
      <c r="E23" s="47"/>
      <c r="F23" s="75"/>
      <c r="G23" s="47"/>
      <c r="H23" s="47"/>
      <c r="I23" s="76"/>
      <c r="J23" s="78"/>
      <c r="K23" s="76"/>
      <c r="L23" s="77"/>
      <c r="M23" s="78"/>
      <c r="N23" s="76"/>
      <c r="O23" s="78"/>
      <c r="P23" s="81"/>
      <c r="Q23" s="77"/>
      <c r="R23" s="78"/>
      <c r="S23" s="79"/>
      <c r="T23" s="80"/>
      <c r="U23" s="80"/>
      <c r="V23" s="59"/>
    </row>
    <row r="24" spans="1:22">
      <c r="A24" s="45"/>
      <c r="B24" s="45"/>
      <c r="C24" s="47"/>
      <c r="D24" s="47"/>
      <c r="E24" s="47"/>
      <c r="F24" s="47"/>
      <c r="G24" s="47"/>
      <c r="H24" s="47"/>
      <c r="I24" s="76"/>
      <c r="J24" s="78"/>
      <c r="K24" s="76"/>
      <c r="L24" s="77"/>
      <c r="M24" s="75"/>
      <c r="N24" s="76"/>
      <c r="O24" s="78"/>
      <c r="P24" s="76"/>
      <c r="Q24" s="77"/>
      <c r="R24" s="78"/>
      <c r="S24" s="79"/>
      <c r="T24" s="80"/>
      <c r="U24" s="80"/>
      <c r="V24" s="59"/>
    </row>
    <row r="25" spans="1:22">
      <c r="A25" s="72"/>
      <c r="B25" s="72"/>
      <c r="C25" s="47"/>
      <c r="D25" s="47"/>
      <c r="E25" s="47"/>
      <c r="F25" s="47"/>
      <c r="G25" s="47"/>
      <c r="H25" s="47"/>
      <c r="I25" s="76"/>
      <c r="J25" s="75"/>
      <c r="K25" s="76"/>
      <c r="L25" s="77"/>
      <c r="M25" s="78"/>
      <c r="N25" s="76"/>
      <c r="O25" s="78"/>
      <c r="P25" s="76"/>
      <c r="Q25" s="77"/>
      <c r="R25" s="78"/>
      <c r="S25" s="79"/>
      <c r="T25" s="80"/>
      <c r="U25" s="80"/>
      <c r="V25" s="59"/>
    </row>
    <row r="26" spans="1:22">
      <c r="A26" s="45"/>
      <c r="B26" s="72"/>
      <c r="C26" s="47"/>
      <c r="D26" s="47"/>
      <c r="E26" s="47"/>
      <c r="F26" s="47"/>
      <c r="G26" s="47"/>
      <c r="H26" s="47"/>
      <c r="I26" s="76"/>
      <c r="J26" s="75"/>
      <c r="K26" s="76"/>
      <c r="L26" s="77"/>
      <c r="M26" s="78"/>
      <c r="N26" s="76"/>
      <c r="O26" s="78"/>
      <c r="P26" s="76"/>
      <c r="Q26" s="77"/>
      <c r="R26" s="78"/>
      <c r="S26" s="79"/>
      <c r="T26" s="80"/>
      <c r="U26" s="80"/>
      <c r="V26" s="59"/>
    </row>
    <row r="27" spans="1:22">
      <c r="A27" s="47"/>
      <c r="B27" s="47"/>
      <c r="C27" s="47"/>
      <c r="D27" s="47"/>
      <c r="E27" s="47"/>
      <c r="F27" s="75"/>
      <c r="G27" s="47"/>
      <c r="H27" s="47"/>
      <c r="I27" s="76"/>
      <c r="J27" s="78"/>
      <c r="K27" s="76"/>
      <c r="L27" s="77"/>
      <c r="M27" s="75"/>
      <c r="N27" s="76"/>
      <c r="O27" s="78"/>
      <c r="P27" s="76"/>
      <c r="Q27" s="77"/>
      <c r="R27" s="75"/>
      <c r="S27" s="79"/>
      <c r="T27" s="80"/>
      <c r="U27" s="80"/>
      <c r="V27" s="59"/>
    </row>
    <row r="28" spans="1:22">
      <c r="A28" s="45"/>
      <c r="B28" s="47"/>
      <c r="C28" s="47"/>
      <c r="D28" s="47"/>
      <c r="E28" s="47"/>
      <c r="F28" s="47"/>
      <c r="G28" s="47"/>
      <c r="H28" s="47"/>
      <c r="I28" s="76"/>
      <c r="J28" s="78"/>
      <c r="K28" s="76"/>
      <c r="L28" s="77"/>
      <c r="M28" s="78"/>
      <c r="N28" s="76"/>
      <c r="O28" s="78"/>
      <c r="P28" s="81"/>
      <c r="Q28" s="77"/>
      <c r="R28" s="78"/>
      <c r="S28" s="79"/>
      <c r="T28" s="82"/>
      <c r="U28" s="82"/>
      <c r="V28" s="59"/>
    </row>
    <row r="29" spans="1:22">
      <c r="A29" s="72"/>
      <c r="B29" s="47"/>
      <c r="C29" s="47"/>
      <c r="D29" s="47"/>
      <c r="E29" s="47"/>
      <c r="F29" s="47"/>
      <c r="G29" s="47"/>
      <c r="H29" s="47"/>
      <c r="I29" s="76"/>
      <c r="J29" s="78"/>
      <c r="K29" s="76"/>
      <c r="L29" s="77"/>
      <c r="M29" s="78"/>
      <c r="N29" s="76"/>
      <c r="O29" s="78"/>
      <c r="P29" s="76"/>
      <c r="Q29" s="77"/>
      <c r="R29" s="78"/>
      <c r="S29" s="79"/>
      <c r="T29" s="80"/>
      <c r="U29" s="80"/>
      <c r="V29" s="59"/>
    </row>
    <row r="30" spans="1:22">
      <c r="A30" s="45"/>
      <c r="B30" s="45"/>
      <c r="C30" s="47"/>
      <c r="D30" s="47"/>
      <c r="E30" s="47"/>
      <c r="F30" s="47"/>
      <c r="G30" s="47"/>
      <c r="H30" s="47"/>
      <c r="I30" s="76"/>
      <c r="J30" s="75"/>
      <c r="K30" s="76"/>
      <c r="L30" s="77"/>
      <c r="M30" s="75"/>
      <c r="N30" s="76"/>
      <c r="O30" s="78"/>
      <c r="P30" s="76"/>
      <c r="Q30" s="77"/>
      <c r="R30" s="78"/>
      <c r="S30" s="79"/>
      <c r="T30" s="80"/>
      <c r="U30" s="80"/>
      <c r="V30" s="59"/>
    </row>
    <row r="31" spans="1:22">
      <c r="A31" s="47"/>
      <c r="B31" s="47"/>
      <c r="C31" s="47"/>
      <c r="D31" s="47"/>
      <c r="E31" s="47"/>
      <c r="F31" s="47"/>
      <c r="G31" s="47"/>
      <c r="H31" s="47"/>
      <c r="I31" s="76"/>
      <c r="J31" s="75"/>
      <c r="K31" s="76"/>
      <c r="L31" s="77"/>
      <c r="M31" s="75"/>
      <c r="N31" s="76"/>
      <c r="O31" s="78"/>
      <c r="P31" s="76"/>
      <c r="Q31" s="77"/>
      <c r="R31" s="75"/>
      <c r="S31" s="79"/>
      <c r="T31" s="80"/>
      <c r="U31" s="80"/>
      <c r="V31" s="60"/>
    </row>
    <row r="32" spans="1:22">
      <c r="A32" s="45"/>
      <c r="B32" s="47"/>
      <c r="C32" s="47"/>
      <c r="D32" s="47"/>
      <c r="E32" s="47"/>
      <c r="F32" s="75"/>
      <c r="G32" s="47"/>
      <c r="H32" s="47"/>
      <c r="I32" s="76"/>
      <c r="J32" s="78"/>
      <c r="K32" s="76"/>
      <c r="L32" s="77"/>
      <c r="M32" s="75"/>
      <c r="N32" s="76"/>
      <c r="O32" s="78"/>
      <c r="P32" s="81"/>
      <c r="Q32" s="81"/>
      <c r="R32" s="78"/>
      <c r="S32" s="79"/>
      <c r="T32" s="80"/>
      <c r="U32" s="80"/>
      <c r="V32" s="59"/>
    </row>
    <row r="33" spans="1:23">
      <c r="A33" s="83"/>
      <c r="B33" s="83"/>
      <c r="C33" s="47"/>
      <c r="D33" s="84"/>
      <c r="E33" s="84"/>
      <c r="F33" s="47"/>
      <c r="G33" s="47"/>
      <c r="H33" s="84"/>
      <c r="I33" s="76"/>
      <c r="J33" s="78"/>
      <c r="K33" s="76"/>
      <c r="L33" s="77"/>
      <c r="M33" s="75"/>
      <c r="N33" s="76"/>
      <c r="O33" s="78"/>
      <c r="P33" s="76"/>
      <c r="Q33" s="77"/>
      <c r="R33" s="75"/>
      <c r="S33" s="79"/>
      <c r="T33" s="80"/>
      <c r="U33" s="80"/>
      <c r="V33" s="59"/>
    </row>
    <row r="34" spans="1:23">
      <c r="A34" s="72"/>
      <c r="B34" s="72"/>
      <c r="C34" s="47"/>
      <c r="D34" s="47"/>
      <c r="E34" s="47"/>
      <c r="F34" s="75"/>
      <c r="G34" s="47"/>
      <c r="H34" s="47"/>
      <c r="I34" s="76"/>
      <c r="J34" s="75"/>
      <c r="K34" s="76"/>
      <c r="L34" s="77"/>
      <c r="M34" s="78"/>
      <c r="N34" s="76"/>
      <c r="O34" s="78"/>
      <c r="P34" s="76"/>
      <c r="Q34" s="77"/>
      <c r="R34" s="78"/>
      <c r="S34" s="79"/>
      <c r="T34" s="80"/>
      <c r="U34" s="80"/>
      <c r="V34" s="59"/>
    </row>
    <row r="35" spans="1:23">
      <c r="A35" s="45"/>
      <c r="B35" s="72"/>
      <c r="C35" s="47"/>
      <c r="D35" s="47"/>
      <c r="E35" s="47"/>
      <c r="F35" s="47"/>
      <c r="G35" s="47"/>
      <c r="H35" s="47"/>
      <c r="I35" s="76"/>
      <c r="J35" s="78"/>
      <c r="K35" s="76"/>
      <c r="L35" s="77"/>
      <c r="M35" s="78"/>
      <c r="N35" s="76"/>
      <c r="O35" s="78"/>
      <c r="P35" s="76"/>
      <c r="Q35" s="77"/>
      <c r="R35" s="78"/>
      <c r="S35" s="79"/>
      <c r="T35" s="80"/>
      <c r="U35" s="80"/>
      <c r="V35" s="59"/>
    </row>
    <row r="36" spans="1:23">
      <c r="A36" s="72"/>
      <c r="B36" s="47"/>
      <c r="C36" s="47"/>
      <c r="D36" s="47"/>
      <c r="E36" s="47"/>
      <c r="F36" s="47"/>
      <c r="G36" s="47"/>
      <c r="H36" s="47"/>
      <c r="I36" s="76"/>
      <c r="J36" s="75"/>
      <c r="K36" s="76"/>
      <c r="L36" s="77"/>
      <c r="M36" s="78"/>
      <c r="N36" s="76"/>
      <c r="O36" s="78"/>
      <c r="P36" s="76"/>
      <c r="Q36" s="81"/>
      <c r="R36" s="78"/>
      <c r="S36" s="79"/>
      <c r="T36" s="80"/>
      <c r="U36" s="80"/>
      <c r="V36" s="59"/>
    </row>
    <row r="37" spans="1:23">
      <c r="A37" s="47"/>
      <c r="B37" s="47"/>
      <c r="C37" s="47"/>
      <c r="D37" s="47"/>
      <c r="E37" s="47"/>
      <c r="F37" s="47"/>
      <c r="G37" s="47"/>
      <c r="H37" s="47"/>
      <c r="I37" s="76"/>
      <c r="J37" s="78"/>
      <c r="K37" s="76"/>
      <c r="L37" s="77"/>
      <c r="M37" s="78"/>
      <c r="N37" s="76"/>
      <c r="O37" s="78"/>
      <c r="P37" s="76"/>
      <c r="Q37" s="77"/>
      <c r="R37" s="78"/>
      <c r="S37" s="79"/>
      <c r="T37" s="80"/>
      <c r="U37" s="80"/>
      <c r="V37" s="59"/>
    </row>
    <row r="38" spans="1:23">
      <c r="A38" s="47"/>
      <c r="B38" s="47"/>
      <c r="C38" s="47"/>
      <c r="D38" s="47"/>
      <c r="E38" s="47"/>
      <c r="F38" s="75"/>
      <c r="G38" s="47"/>
      <c r="H38" s="84"/>
      <c r="I38" s="76"/>
      <c r="J38" s="75"/>
      <c r="K38" s="76"/>
      <c r="L38" s="77"/>
      <c r="M38" s="85"/>
      <c r="N38" s="76"/>
      <c r="O38" s="78"/>
      <c r="P38" s="76"/>
      <c r="Q38" s="81"/>
      <c r="R38" s="78"/>
      <c r="S38" s="79"/>
      <c r="T38" s="80"/>
      <c r="U38" s="80"/>
      <c r="V38" s="59"/>
    </row>
    <row r="39" spans="1:23">
      <c r="A39" s="47"/>
      <c r="B39" s="47"/>
      <c r="C39" s="47"/>
      <c r="D39" s="47"/>
      <c r="E39" s="47"/>
      <c r="F39" s="75"/>
      <c r="G39" s="47"/>
      <c r="H39" s="47"/>
      <c r="I39" s="76"/>
      <c r="J39" s="75"/>
      <c r="K39" s="76"/>
      <c r="L39" s="77"/>
      <c r="M39" s="75"/>
      <c r="N39" s="76"/>
      <c r="O39" s="78"/>
      <c r="P39" s="76"/>
      <c r="Q39" s="81"/>
      <c r="R39" s="78"/>
      <c r="S39" s="79"/>
      <c r="T39" s="80"/>
      <c r="U39" s="80"/>
      <c r="V39" s="59"/>
    </row>
    <row r="40" spans="1:23">
      <c r="A40" s="45"/>
      <c r="B40" s="47"/>
      <c r="C40" s="47"/>
      <c r="D40" s="47"/>
      <c r="E40" s="47"/>
      <c r="F40" s="75"/>
      <c r="G40" s="47"/>
      <c r="H40" s="47"/>
      <c r="I40" s="76"/>
      <c r="J40" s="75"/>
      <c r="K40" s="76"/>
      <c r="L40" s="77"/>
      <c r="M40" s="75"/>
      <c r="N40" s="76"/>
      <c r="O40" s="78"/>
      <c r="P40" s="76"/>
      <c r="Q40" s="77"/>
      <c r="R40" s="75"/>
      <c r="S40" s="79"/>
      <c r="T40" s="80"/>
      <c r="U40" s="80"/>
      <c r="V40" s="60"/>
    </row>
    <row r="41" spans="1:23">
      <c r="A41" s="72"/>
      <c r="B41" s="47"/>
      <c r="C41" s="47"/>
      <c r="D41" s="47"/>
      <c r="E41" s="47"/>
      <c r="F41" s="75"/>
      <c r="G41" s="47"/>
      <c r="H41" s="47"/>
      <c r="I41" s="76"/>
      <c r="J41" s="75"/>
      <c r="K41" s="76"/>
      <c r="L41" s="77"/>
      <c r="M41" s="75"/>
      <c r="N41" s="76"/>
      <c r="O41" s="78"/>
      <c r="P41" s="76"/>
      <c r="Q41" s="77"/>
      <c r="R41" s="75"/>
      <c r="S41" s="79"/>
      <c r="T41" s="80"/>
      <c r="U41" s="80"/>
      <c r="V41" s="59"/>
    </row>
    <row r="42" spans="1:23">
      <c r="A42" s="72"/>
      <c r="B42" s="47"/>
      <c r="C42" s="47"/>
      <c r="D42" s="47"/>
      <c r="E42" s="47"/>
      <c r="F42" s="75"/>
      <c r="G42" s="47"/>
      <c r="H42" s="47"/>
      <c r="I42" s="76"/>
      <c r="J42" s="75"/>
      <c r="K42" s="76"/>
      <c r="L42" s="77"/>
      <c r="M42" s="75"/>
      <c r="N42" s="76"/>
      <c r="O42" s="78"/>
      <c r="P42" s="81"/>
      <c r="Q42" s="81"/>
      <c r="R42" s="78"/>
      <c r="S42" s="79"/>
      <c r="T42" s="80"/>
      <c r="U42" s="80"/>
      <c r="V42" s="59"/>
    </row>
    <row r="43" spans="1:23">
      <c r="A43" s="86"/>
      <c r="B43" s="86"/>
      <c r="C43" s="87"/>
      <c r="D43" s="72"/>
      <c r="E43" s="72"/>
      <c r="F43" s="88"/>
      <c r="G43" s="72"/>
      <c r="H43" s="72"/>
      <c r="I43" s="89"/>
      <c r="J43" s="90"/>
      <c r="K43" s="91"/>
      <c r="L43" s="92"/>
      <c r="M43" s="88"/>
      <c r="N43" s="91"/>
      <c r="O43" s="90"/>
      <c r="P43" s="89"/>
      <c r="Q43" s="92"/>
      <c r="R43" s="90"/>
      <c r="S43" s="93"/>
      <c r="T43" s="94"/>
      <c r="U43" s="94"/>
      <c r="V43" s="95"/>
      <c r="W43" s="83"/>
    </row>
    <row r="44" spans="1:23">
      <c r="C44" s="167" t="s">
        <v>75</v>
      </c>
      <c r="D44" s="167"/>
      <c r="E44" s="167"/>
      <c r="F44" s="168"/>
      <c r="G44" s="96">
        <f>G14</f>
        <v>40</v>
      </c>
      <c r="H44" s="97"/>
      <c r="I44" s="169"/>
      <c r="J44" s="169"/>
      <c r="K44" s="169"/>
      <c r="L44" s="169"/>
      <c r="M44" s="169"/>
      <c r="N44" s="169" t="s">
        <v>76</v>
      </c>
      <c r="O44" s="169"/>
      <c r="P44" s="169"/>
      <c r="Q44" s="169"/>
      <c r="R44" s="170"/>
      <c r="S44" s="98"/>
      <c r="T44" s="99"/>
      <c r="U44" s="118">
        <v>0</v>
      </c>
      <c r="V44" s="98"/>
    </row>
    <row r="45" spans="1:23">
      <c r="C45" s="101" t="s">
        <v>77</v>
      </c>
      <c r="D45" s="15"/>
      <c r="H45" s="1"/>
      <c r="J45" s="1"/>
      <c r="K45" s="1"/>
      <c r="L45" s="1"/>
      <c r="M45" s="6"/>
      <c r="N45" s="1"/>
      <c r="O45" s="1"/>
      <c r="P45" s="1"/>
      <c r="Q45" s="1"/>
      <c r="R45" s="1"/>
      <c r="S45" s="1"/>
      <c r="U45" s="6"/>
      <c r="V45" s="102"/>
    </row>
    <row r="46" spans="1:23">
      <c r="C46" s="83"/>
      <c r="D46" s="1"/>
      <c r="M46" s="1"/>
      <c r="N46" s="1"/>
      <c r="R46" s="1"/>
      <c r="V46" s="103"/>
    </row>
    <row r="47" spans="1:23">
      <c r="C47" s="83"/>
      <c r="D47" s="1"/>
      <c r="R47" s="1"/>
      <c r="V47" s="103"/>
    </row>
    <row r="48" spans="1:23">
      <c r="C48" s="83"/>
      <c r="D48" s="1"/>
      <c r="R48" s="1"/>
      <c r="V48" s="103"/>
    </row>
    <row r="49" spans="1:22">
      <c r="A49" s="104"/>
      <c r="B49" s="104"/>
      <c r="C49" s="83"/>
      <c r="D49" s="1"/>
      <c r="R49" s="1"/>
      <c r="V49" s="103"/>
    </row>
    <row r="50" spans="1:22">
      <c r="C50" s="83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5"/>
    </row>
    <row r="51" spans="1:22">
      <c r="C51" s="106"/>
      <c r="D51" s="1"/>
    </row>
    <row r="52" spans="1:22">
      <c r="C52" s="1"/>
      <c r="D52" s="1"/>
    </row>
    <row r="53" spans="1:22">
      <c r="C53" s="1"/>
      <c r="D53" s="1"/>
    </row>
    <row r="54" spans="1:22">
      <c r="C54" s="1"/>
      <c r="D54" s="1"/>
    </row>
    <row r="55" spans="1:22">
      <c r="C55" s="1"/>
      <c r="D55" s="1"/>
    </row>
    <row r="56" spans="1:22">
      <c r="C56" s="1"/>
      <c r="D56" s="1"/>
    </row>
    <row r="60" spans="1:22">
      <c r="R60" s="1"/>
    </row>
    <row r="61" spans="1:22">
      <c r="R61" s="1"/>
    </row>
  </sheetData>
  <mergeCells count="25">
    <mergeCell ref="A13:B13"/>
    <mergeCell ref="C13:V13"/>
    <mergeCell ref="C44:F44"/>
    <mergeCell ref="I44:M44"/>
    <mergeCell ref="N44:R44"/>
    <mergeCell ref="S9:V10"/>
    <mergeCell ref="I11:M11"/>
    <mergeCell ref="N11:R11"/>
    <mergeCell ref="S11:S12"/>
    <mergeCell ref="T11:T12"/>
    <mergeCell ref="U11:U12"/>
    <mergeCell ref="V11:V12"/>
    <mergeCell ref="G1:N1"/>
    <mergeCell ref="E2:G2"/>
    <mergeCell ref="O6:R6"/>
    <mergeCell ref="O7:R7"/>
    <mergeCell ref="A9:A12"/>
    <mergeCell ref="B9:B12"/>
    <mergeCell ref="C9:C12"/>
    <mergeCell ref="D9:D12"/>
    <mergeCell ref="E9:E12"/>
    <mergeCell ref="F9:F12"/>
    <mergeCell ref="G9:G12"/>
    <mergeCell ref="H9:H12"/>
    <mergeCell ref="I9:R10"/>
  </mergeCells>
  <dataValidations count="3">
    <dataValidation type="list" allowBlank="1" showInputMessage="1" showErrorMessage="1" sqref="I14:I43 P14:P15" xr:uid="{002C0077-00C5-49B6-BF3D-005F000900A1}">
      <formula1>Nature_des_épreuves_CC</formula1>
    </dataValidation>
    <dataValidation type="list" allowBlank="1" showInputMessage="1" showErrorMessage="1" sqref="O7" xr:uid="{00CF002F-00FC-43CB-9351-00BF000E00E8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BA008A-00FC-4377-B084-005B008B000A}">
      <formula1>"Régime Formation,Formation Initiale,Formation Continue,Formation Initiale/Formation Continue"</formula1>
    </dataValidation>
  </dataValidations>
  <pageMargins left="0.51181102362204722" right="0.70866141732283472" top="0.74803149606299213" bottom="0.74803149606299213" header="0.31496062992125984" footer="0.31496062992125984"/>
  <pageSetup paperSize="9" scale="5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MCC Année 1</vt:lpstr>
      <vt:lpstr>MCC Année 2</vt:lpstr>
      <vt:lpstr>MCC Année 3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3</cp:revision>
  <dcterms:created xsi:type="dcterms:W3CDTF">2017-01-26T13:39:47Z</dcterms:created>
  <dcterms:modified xsi:type="dcterms:W3CDTF">2025-06-06T16:06:03Z</dcterms:modified>
</cp:coreProperties>
</file>